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Energy\03. Cash Flow\"/>
    </mc:Choice>
  </mc:AlternateContent>
  <xr:revisionPtr revIDLastSave="0" documentId="8_{FF605273-28C9-4C4E-86A9-CA05B92B9C70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NC451" sheetId="1" r:id="rId1"/>
    <sheet name="NC452" sheetId="2" r:id="rId2"/>
    <sheet name="NC453" sheetId="3" r:id="rId3"/>
    <sheet name="DC45" sheetId="4" r:id="rId4"/>
    <sheet name="NC061" sheetId="5" r:id="rId5"/>
    <sheet name="NC062" sheetId="6" r:id="rId6"/>
    <sheet name="NC064" sheetId="7" r:id="rId7"/>
    <sheet name="NC065" sheetId="8" r:id="rId8"/>
    <sheet name="NC066" sheetId="9" r:id="rId9"/>
    <sheet name="NC067" sheetId="10" r:id="rId10"/>
    <sheet name="DC6" sheetId="11" r:id="rId11"/>
    <sheet name="NC071" sheetId="12" r:id="rId12"/>
    <sheet name="NC072" sheetId="13" r:id="rId13"/>
    <sheet name="NC073" sheetId="14" r:id="rId14"/>
    <sheet name="NC074" sheetId="15" r:id="rId15"/>
    <sheet name="NC075" sheetId="16" r:id="rId16"/>
    <sheet name="NC076" sheetId="17" r:id="rId17"/>
    <sheet name="NC077" sheetId="18" r:id="rId18"/>
    <sheet name="NC078" sheetId="19" r:id="rId19"/>
    <sheet name="DC7" sheetId="20" r:id="rId20"/>
    <sheet name="NC082" sheetId="21" r:id="rId21"/>
    <sheet name="NC084" sheetId="22" r:id="rId22"/>
    <sheet name="NC085" sheetId="23" r:id="rId23"/>
    <sheet name="NC086" sheetId="24" r:id="rId24"/>
    <sheet name="NC087" sheetId="25" r:id="rId25"/>
    <sheet name="DC8" sheetId="26" r:id="rId26"/>
    <sheet name="NC091" sheetId="27" r:id="rId27"/>
    <sheet name="NC092" sheetId="28" r:id="rId28"/>
    <sheet name="NC093" sheetId="29" r:id="rId29"/>
    <sheet name="NC094" sheetId="30" r:id="rId30"/>
    <sheet name="DC9" sheetId="31" r:id="rId31"/>
    <sheet name="Summary" sheetId="32" r:id="rId32"/>
  </sheets>
  <definedNames>
    <definedName name="_xlnm.Print_Area" localSheetId="3">'DC45'!$A$1:$AA$46</definedName>
    <definedName name="_xlnm.Print_Area" localSheetId="10">'DC6'!$A$1:$AA$46</definedName>
    <definedName name="_xlnm.Print_Area" localSheetId="19">'DC7'!$A$1:$AA$46</definedName>
    <definedName name="_xlnm.Print_Area" localSheetId="25">'DC8'!$A$1:$AA$46</definedName>
    <definedName name="_xlnm.Print_Area" localSheetId="30">'DC9'!$A$1:$AA$46</definedName>
    <definedName name="_xlnm.Print_Area" localSheetId="4">'NC061'!$A$1:$AA$46</definedName>
    <definedName name="_xlnm.Print_Area" localSheetId="5">'NC062'!$A$1:$AA$46</definedName>
    <definedName name="_xlnm.Print_Area" localSheetId="6">'NC064'!$A$1:$AA$46</definedName>
    <definedName name="_xlnm.Print_Area" localSheetId="7">'NC065'!$A$1:$AA$46</definedName>
    <definedName name="_xlnm.Print_Area" localSheetId="8">'NC066'!$A$1:$AA$46</definedName>
    <definedName name="_xlnm.Print_Area" localSheetId="9">'NC067'!$A$1:$AA$46</definedName>
    <definedName name="_xlnm.Print_Area" localSheetId="11">'NC071'!$A$1:$AA$46</definedName>
    <definedName name="_xlnm.Print_Area" localSheetId="12">'NC072'!$A$1:$AA$46</definedName>
    <definedName name="_xlnm.Print_Area" localSheetId="13">'NC073'!$A$1:$AA$46</definedName>
    <definedName name="_xlnm.Print_Area" localSheetId="14">'NC074'!$A$1:$AA$46</definedName>
    <definedName name="_xlnm.Print_Area" localSheetId="15">'NC075'!$A$1:$AA$46</definedName>
    <definedName name="_xlnm.Print_Area" localSheetId="16">'NC076'!$A$1:$AA$46</definedName>
    <definedName name="_xlnm.Print_Area" localSheetId="17">'NC077'!$A$1:$AA$46</definedName>
    <definedName name="_xlnm.Print_Area" localSheetId="18">'NC078'!$A$1:$AA$46</definedName>
    <definedName name="_xlnm.Print_Area" localSheetId="20">'NC082'!$A$1:$AA$46</definedName>
    <definedName name="_xlnm.Print_Area" localSheetId="21">'NC084'!$A$1:$AA$46</definedName>
    <definedName name="_xlnm.Print_Area" localSheetId="22">'NC085'!$A$1:$AA$46</definedName>
    <definedName name="_xlnm.Print_Area" localSheetId="23">'NC086'!$A$1:$AA$46</definedName>
    <definedName name="_xlnm.Print_Area" localSheetId="24">'NC087'!$A$1:$AA$46</definedName>
    <definedName name="_xlnm.Print_Area" localSheetId="26">'NC091'!$A$1:$AA$46</definedName>
    <definedName name="_xlnm.Print_Area" localSheetId="27">'NC092'!$A$1:$AA$46</definedName>
    <definedName name="_xlnm.Print_Area" localSheetId="28">'NC093'!$A$1:$AA$46</definedName>
    <definedName name="_xlnm.Print_Area" localSheetId="29">'NC094'!$A$1:$AA$46</definedName>
    <definedName name="_xlnm.Print_Area" localSheetId="0">'NC451'!$A$1:$AA$46</definedName>
    <definedName name="_xlnm.Print_Area" localSheetId="1">'NC452'!$A$1:$AA$46</definedName>
    <definedName name="_xlnm.Print_Area" localSheetId="2">'NC453'!$A$1:$AA$46</definedName>
    <definedName name="_xlnm.Print_Area" localSheetId="31">Summary!$A$1:$AA$46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42" i="2" l="1"/>
  <c r="Z42" i="3"/>
  <c r="Z42" i="4"/>
  <c r="Y42" i="4"/>
  <c r="Z42" i="5"/>
  <c r="Z42" i="6"/>
  <c r="Z42" i="7"/>
  <c r="Z42" i="8"/>
  <c r="Y42" i="8"/>
  <c r="Z42" i="9"/>
  <c r="Y42" i="9"/>
  <c r="Z42" i="10"/>
  <c r="Y42" i="10"/>
  <c r="Z42" i="11"/>
  <c r="Y42" i="11"/>
  <c r="Z42" i="12"/>
  <c r="Y42" i="12"/>
  <c r="Z42" i="13"/>
  <c r="Z42" i="14"/>
  <c r="Z42" i="15"/>
  <c r="Z42" i="16"/>
  <c r="Z42" i="17"/>
  <c r="Y42" i="17"/>
  <c r="Z42" i="18"/>
  <c r="Y42" i="18"/>
  <c r="Z42" i="19"/>
  <c r="Y42" i="19"/>
  <c r="Z42" i="20"/>
  <c r="Y42" i="20"/>
  <c r="Z42" i="21"/>
  <c r="Y42" i="21"/>
  <c r="Z42" i="22"/>
  <c r="Z42" i="23"/>
  <c r="Z42" i="24"/>
  <c r="Z42" i="26"/>
  <c r="Y42" i="26"/>
  <c r="Z42" i="27"/>
  <c r="Z42" i="28"/>
  <c r="Z42" i="29"/>
  <c r="Z42" i="30"/>
  <c r="Y42" i="30"/>
  <c r="Z42" i="31"/>
  <c r="Z42" i="1"/>
  <c r="Y42" i="1"/>
  <c r="W42" i="2"/>
  <c r="Y42" i="2" s="1"/>
  <c r="J42" i="2"/>
  <c r="W42" i="3"/>
  <c r="Y42" i="3" s="1"/>
  <c r="J42" i="3"/>
  <c r="W42" i="4"/>
  <c r="J42" i="4"/>
  <c r="W42" i="5"/>
  <c r="Y42" i="5" s="1"/>
  <c r="J42" i="5"/>
  <c r="W42" i="6"/>
  <c r="Y42" i="6" s="1"/>
  <c r="J42" i="6"/>
  <c r="W42" i="7"/>
  <c r="Y42" i="7" s="1"/>
  <c r="J42" i="7"/>
  <c r="W42" i="8"/>
  <c r="J42" i="8"/>
  <c r="W42" i="9"/>
  <c r="J42" i="9"/>
  <c r="W42" i="10"/>
  <c r="J42" i="10"/>
  <c r="W42" i="11"/>
  <c r="J42" i="11"/>
  <c r="W42" i="12"/>
  <c r="J42" i="12"/>
  <c r="W42" i="13"/>
  <c r="Y42" i="13" s="1"/>
  <c r="J42" i="13"/>
  <c r="W42" i="14"/>
  <c r="Y42" i="14" s="1"/>
  <c r="J42" i="14"/>
  <c r="W42" i="15"/>
  <c r="Y42" i="15" s="1"/>
  <c r="J42" i="15"/>
  <c r="W42" i="16"/>
  <c r="Y42" i="16" s="1"/>
  <c r="J42" i="16"/>
  <c r="W42" i="17"/>
  <c r="J42" i="17"/>
  <c r="W42" i="18"/>
  <c r="J42" i="18"/>
  <c r="W42" i="19"/>
  <c r="J42" i="19"/>
  <c r="W42" i="20"/>
  <c r="J42" i="20"/>
  <c r="W42" i="21"/>
  <c r="J42" i="21"/>
  <c r="W42" i="22"/>
  <c r="Y42" i="22" s="1"/>
  <c r="J42" i="22"/>
  <c r="W42" i="23"/>
  <c r="Y42" i="23" s="1"/>
  <c r="J42" i="23"/>
  <c r="W42" i="24"/>
  <c r="Y42" i="24" s="1"/>
  <c r="J42" i="24"/>
  <c r="W42" i="25"/>
  <c r="Y42" i="25" s="1"/>
  <c r="Z42" i="25" s="1"/>
  <c r="J42" i="25"/>
  <c r="W42" i="26"/>
  <c r="J42" i="26"/>
  <c r="W42" i="27"/>
  <c r="Y42" i="27" s="1"/>
  <c r="J42" i="27"/>
  <c r="W42" i="28"/>
  <c r="Y42" i="28" s="1"/>
  <c r="J42" i="28"/>
  <c r="W42" i="29"/>
  <c r="Y42" i="29" s="1"/>
  <c r="J42" i="29"/>
  <c r="W42" i="30"/>
  <c r="J42" i="30"/>
  <c r="W42" i="31"/>
  <c r="Y42" i="31" s="1"/>
  <c r="J42" i="31"/>
  <c r="W42" i="32"/>
  <c r="Y42" i="32" s="1"/>
  <c r="Z42" i="32" s="1"/>
  <c r="J42" i="32"/>
  <c r="W42" i="1"/>
  <c r="J42" i="1"/>
  <c r="M41" i="2"/>
  <c r="O41" i="3"/>
  <c r="Q41" i="4"/>
  <c r="S41" i="5"/>
  <c r="U41" i="6"/>
  <c r="X41" i="7"/>
  <c r="P41" i="7"/>
  <c r="AA41" i="8"/>
  <c r="AA43" i="8" s="1"/>
  <c r="S41" i="8"/>
  <c r="E41" i="8"/>
  <c r="E43" i="8" s="1"/>
  <c r="U41" i="9"/>
  <c r="G41" i="9"/>
  <c r="G43" i="9" s="1"/>
  <c r="H42" i="9" s="1"/>
  <c r="W41" i="10"/>
  <c r="I41" i="10"/>
  <c r="Y41" i="11"/>
  <c r="Y43" i="11" s="1"/>
  <c r="K41" i="11"/>
  <c r="C41" i="11"/>
  <c r="C43" i="11" s="1"/>
  <c r="N41" i="12"/>
  <c r="P41" i="13"/>
  <c r="R41" i="14"/>
  <c r="D41" i="15"/>
  <c r="D43" i="15" s="1"/>
  <c r="G41" i="16"/>
  <c r="G43" i="16" s="1"/>
  <c r="H42" i="16" s="1"/>
  <c r="H43" i="16" s="1"/>
  <c r="I42" i="16" s="1"/>
  <c r="I43" i="16" s="1"/>
  <c r="I41" i="17"/>
  <c r="K41" i="18"/>
  <c r="M41" i="19"/>
  <c r="W41" i="23"/>
  <c r="R41" i="23"/>
  <c r="U41" i="24"/>
  <c r="D41" i="24"/>
  <c r="D43" i="24" s="1"/>
  <c r="W41" i="25"/>
  <c r="F41" i="25"/>
  <c r="F43" i="25" s="1"/>
  <c r="C41" i="26"/>
  <c r="C43" i="26" s="1"/>
  <c r="M41" i="28"/>
  <c r="H41" i="28"/>
  <c r="O41" i="29"/>
  <c r="J41" i="29"/>
  <c r="Q41" i="30"/>
  <c r="L41" i="30"/>
  <c r="T41" i="31"/>
  <c r="O41" i="31"/>
  <c r="W41" i="32"/>
  <c r="R41" i="32"/>
  <c r="Y41" i="1"/>
  <c r="Y43" i="1" s="1"/>
  <c r="T41" i="1"/>
  <c r="C41" i="1"/>
  <c r="C43" i="1" s="1"/>
  <c r="AA39" i="2"/>
  <c r="Y39" i="2"/>
  <c r="X39" i="2"/>
  <c r="Z39" i="2" s="1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AA39" i="3"/>
  <c r="Y39" i="3"/>
  <c r="X39" i="3"/>
  <c r="Z39" i="3" s="1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AA39" i="4"/>
  <c r="Y39" i="4"/>
  <c r="X39" i="4"/>
  <c r="Z39" i="4" s="1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5"/>
  <c r="Y39" i="5"/>
  <c r="X39" i="5"/>
  <c r="Z39" i="5" s="1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6"/>
  <c r="Z39" i="6"/>
  <c r="Y39" i="6"/>
  <c r="X39" i="6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AA39" i="7"/>
  <c r="Z39" i="7"/>
  <c r="Y39" i="7"/>
  <c r="X39" i="7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AA39" i="8"/>
  <c r="Y39" i="8"/>
  <c r="X39" i="8"/>
  <c r="Z39" i="8" s="1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AA39" i="9"/>
  <c r="Y39" i="9"/>
  <c r="X39" i="9"/>
  <c r="Z39" i="9" s="1"/>
  <c r="W39" i="9"/>
  <c r="V39" i="9"/>
  <c r="U39" i="9"/>
  <c r="T39" i="9"/>
  <c r="S39" i="9"/>
  <c r="R39" i="9"/>
  <c r="Q39" i="9"/>
  <c r="Q41" i="9" s="1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AA39" i="10"/>
  <c r="Y39" i="10"/>
  <c r="X39" i="10"/>
  <c r="Z39" i="10" s="1"/>
  <c r="W39" i="10"/>
  <c r="V39" i="10"/>
  <c r="U39" i="10"/>
  <c r="T39" i="10"/>
  <c r="S39" i="10"/>
  <c r="R39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AA39" i="11"/>
  <c r="Y39" i="11"/>
  <c r="X39" i="11"/>
  <c r="Z39" i="11" s="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AA39" i="12"/>
  <c r="Y39" i="12"/>
  <c r="X39" i="12"/>
  <c r="Z39" i="12" s="1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C39" i="12"/>
  <c r="AA39" i="13"/>
  <c r="Y39" i="13"/>
  <c r="X39" i="13"/>
  <c r="Z39" i="13" s="1"/>
  <c r="W39" i="13"/>
  <c r="V39" i="13"/>
  <c r="U39" i="13"/>
  <c r="T39" i="13"/>
  <c r="S39" i="13"/>
  <c r="R39" i="13"/>
  <c r="Q39" i="13"/>
  <c r="P39" i="13"/>
  <c r="O39" i="13"/>
  <c r="N39" i="13"/>
  <c r="M39" i="13"/>
  <c r="L39" i="13"/>
  <c r="K39" i="13"/>
  <c r="J39" i="13"/>
  <c r="I39" i="13"/>
  <c r="H39" i="13"/>
  <c r="G39" i="13"/>
  <c r="F39" i="13"/>
  <c r="E39" i="13"/>
  <c r="D39" i="13"/>
  <c r="C39" i="13"/>
  <c r="AA39" i="14"/>
  <c r="Z39" i="14"/>
  <c r="Y39" i="14"/>
  <c r="X39" i="14"/>
  <c r="W39" i="14"/>
  <c r="V39" i="14"/>
  <c r="U39" i="14"/>
  <c r="T39" i="14"/>
  <c r="S39" i="14"/>
  <c r="R39" i="14"/>
  <c r="Q39" i="14"/>
  <c r="P39" i="14"/>
  <c r="O39" i="14"/>
  <c r="N39" i="14"/>
  <c r="M39" i="14"/>
  <c r="L39" i="14"/>
  <c r="K39" i="14"/>
  <c r="J39" i="14"/>
  <c r="I39" i="14"/>
  <c r="H39" i="14"/>
  <c r="G39" i="14"/>
  <c r="F39" i="14"/>
  <c r="E39" i="14"/>
  <c r="D39" i="14"/>
  <c r="C39" i="14"/>
  <c r="AA39" i="15"/>
  <c r="Z39" i="15"/>
  <c r="Y39" i="15"/>
  <c r="X39" i="15"/>
  <c r="W39" i="15"/>
  <c r="V39" i="15"/>
  <c r="U39" i="15"/>
  <c r="T39" i="15"/>
  <c r="S39" i="15"/>
  <c r="R39" i="15"/>
  <c r="Q39" i="15"/>
  <c r="P39" i="15"/>
  <c r="O39" i="15"/>
  <c r="N39" i="15"/>
  <c r="M39" i="15"/>
  <c r="L39" i="15"/>
  <c r="K39" i="15"/>
  <c r="J39" i="15"/>
  <c r="I39" i="15"/>
  <c r="H39" i="15"/>
  <c r="G39" i="15"/>
  <c r="F39" i="15"/>
  <c r="E39" i="15"/>
  <c r="D39" i="15"/>
  <c r="C39" i="15"/>
  <c r="AA39" i="16"/>
  <c r="Z39" i="16"/>
  <c r="Y39" i="16"/>
  <c r="X39" i="16"/>
  <c r="W39" i="16"/>
  <c r="V39" i="16"/>
  <c r="U39" i="16"/>
  <c r="T39" i="16"/>
  <c r="S39" i="16"/>
  <c r="R39" i="16"/>
  <c r="Q39" i="16"/>
  <c r="P39" i="16"/>
  <c r="O39" i="16"/>
  <c r="N39" i="16"/>
  <c r="M39" i="16"/>
  <c r="L39" i="16"/>
  <c r="K39" i="16"/>
  <c r="J39" i="16"/>
  <c r="I39" i="16"/>
  <c r="H39" i="16"/>
  <c r="G39" i="16"/>
  <c r="F39" i="16"/>
  <c r="E39" i="16"/>
  <c r="D39" i="16"/>
  <c r="C39" i="16"/>
  <c r="AA39" i="17"/>
  <c r="Y39" i="17"/>
  <c r="X39" i="17"/>
  <c r="Z39" i="17" s="1"/>
  <c r="W39" i="17"/>
  <c r="V39" i="17"/>
  <c r="U39" i="17"/>
  <c r="T39" i="17"/>
  <c r="S39" i="17"/>
  <c r="R39" i="17"/>
  <c r="Q39" i="17"/>
  <c r="P39" i="17"/>
  <c r="O39" i="17"/>
  <c r="N39" i="17"/>
  <c r="M39" i="17"/>
  <c r="L39" i="17"/>
  <c r="K39" i="17"/>
  <c r="J39" i="17"/>
  <c r="I39" i="17"/>
  <c r="H39" i="17"/>
  <c r="G39" i="17"/>
  <c r="F39" i="17"/>
  <c r="E39" i="17"/>
  <c r="D39" i="17"/>
  <c r="C39" i="17"/>
  <c r="AA39" i="18"/>
  <c r="Y39" i="18"/>
  <c r="X39" i="18"/>
  <c r="Z39" i="18" s="1"/>
  <c r="W39" i="18"/>
  <c r="V39" i="18"/>
  <c r="U39" i="18"/>
  <c r="T39" i="18"/>
  <c r="S39" i="18"/>
  <c r="R39" i="18"/>
  <c r="Q39" i="18"/>
  <c r="P39" i="18"/>
  <c r="O39" i="18"/>
  <c r="N39" i="18"/>
  <c r="M39" i="18"/>
  <c r="L39" i="18"/>
  <c r="K39" i="18"/>
  <c r="J39" i="18"/>
  <c r="I39" i="18"/>
  <c r="H39" i="18"/>
  <c r="G39" i="18"/>
  <c r="F39" i="18"/>
  <c r="E39" i="18"/>
  <c r="D39" i="18"/>
  <c r="C39" i="18"/>
  <c r="AA39" i="19"/>
  <c r="Y39" i="19"/>
  <c r="X39" i="19"/>
  <c r="Z39" i="19" s="1"/>
  <c r="W39" i="19"/>
  <c r="V39" i="19"/>
  <c r="U39" i="19"/>
  <c r="T39" i="19"/>
  <c r="S39" i="19"/>
  <c r="R39" i="19"/>
  <c r="Q39" i="19"/>
  <c r="P39" i="19"/>
  <c r="O39" i="19"/>
  <c r="N39" i="19"/>
  <c r="M39" i="19"/>
  <c r="L39" i="19"/>
  <c r="K39" i="19"/>
  <c r="J39" i="19"/>
  <c r="I39" i="19"/>
  <c r="H39" i="19"/>
  <c r="G39" i="19"/>
  <c r="F39" i="19"/>
  <c r="E39" i="19"/>
  <c r="D39" i="19"/>
  <c r="C39" i="19"/>
  <c r="AA39" i="20"/>
  <c r="Y39" i="20"/>
  <c r="X39" i="20"/>
  <c r="Z39" i="20" s="1"/>
  <c r="W39" i="20"/>
  <c r="V39" i="20"/>
  <c r="U39" i="20"/>
  <c r="T39" i="20"/>
  <c r="S39" i="20"/>
  <c r="R39" i="20"/>
  <c r="Q39" i="20"/>
  <c r="P39" i="20"/>
  <c r="O39" i="20"/>
  <c r="N39" i="20"/>
  <c r="M39" i="20"/>
  <c r="L39" i="20"/>
  <c r="K39" i="20"/>
  <c r="J39" i="20"/>
  <c r="I39" i="20"/>
  <c r="H39" i="20"/>
  <c r="G39" i="20"/>
  <c r="F39" i="20"/>
  <c r="E39" i="20"/>
  <c r="D39" i="20"/>
  <c r="C39" i="20"/>
  <c r="AA39" i="21"/>
  <c r="Y39" i="21"/>
  <c r="X39" i="21"/>
  <c r="Z39" i="21" s="1"/>
  <c r="W39" i="21"/>
  <c r="V39" i="21"/>
  <c r="U39" i="21"/>
  <c r="T39" i="21"/>
  <c r="S39" i="21"/>
  <c r="R39" i="21"/>
  <c r="Q39" i="21"/>
  <c r="P39" i="21"/>
  <c r="O39" i="21"/>
  <c r="N39" i="21"/>
  <c r="M39" i="21"/>
  <c r="L39" i="21"/>
  <c r="K39" i="21"/>
  <c r="J39" i="21"/>
  <c r="I39" i="21"/>
  <c r="H39" i="21"/>
  <c r="G39" i="21"/>
  <c r="F39" i="21"/>
  <c r="E39" i="21"/>
  <c r="D39" i="21"/>
  <c r="C39" i="21"/>
  <c r="AA39" i="22"/>
  <c r="Z39" i="22"/>
  <c r="Y39" i="22"/>
  <c r="X39" i="22"/>
  <c r="W39" i="22"/>
  <c r="V39" i="22"/>
  <c r="U39" i="22"/>
  <c r="T39" i="22"/>
  <c r="S39" i="22"/>
  <c r="R39" i="22"/>
  <c r="Q39" i="22"/>
  <c r="P39" i="22"/>
  <c r="O39" i="22"/>
  <c r="N39" i="22"/>
  <c r="M39" i="22"/>
  <c r="L39" i="22"/>
  <c r="K39" i="22"/>
  <c r="J39" i="22"/>
  <c r="I39" i="22"/>
  <c r="H39" i="22"/>
  <c r="G39" i="22"/>
  <c r="F39" i="22"/>
  <c r="E39" i="22"/>
  <c r="D39" i="22"/>
  <c r="C39" i="22"/>
  <c r="AA39" i="23"/>
  <c r="Z39" i="23"/>
  <c r="Y39" i="23"/>
  <c r="X39" i="23"/>
  <c r="W39" i="23"/>
  <c r="V39" i="23"/>
  <c r="U39" i="23"/>
  <c r="T39" i="23"/>
  <c r="S39" i="23"/>
  <c r="R39" i="23"/>
  <c r="Q39" i="23"/>
  <c r="P39" i="23"/>
  <c r="O39" i="23"/>
  <c r="N39" i="23"/>
  <c r="M39" i="23"/>
  <c r="L39" i="23"/>
  <c r="K39" i="23"/>
  <c r="J39" i="23"/>
  <c r="I39" i="23"/>
  <c r="H39" i="23"/>
  <c r="G39" i="23"/>
  <c r="F39" i="23"/>
  <c r="F41" i="23" s="1"/>
  <c r="F43" i="23" s="1"/>
  <c r="E39" i="23"/>
  <c r="D39" i="23"/>
  <c r="C39" i="23"/>
  <c r="AA39" i="24"/>
  <c r="Z39" i="24"/>
  <c r="Y39" i="24"/>
  <c r="X39" i="24"/>
  <c r="W39" i="24"/>
  <c r="V39" i="24"/>
  <c r="U39" i="24"/>
  <c r="T39" i="24"/>
  <c r="S39" i="24"/>
  <c r="R39" i="24"/>
  <c r="Q39" i="24"/>
  <c r="P39" i="24"/>
  <c r="O39" i="24"/>
  <c r="N39" i="24"/>
  <c r="M39" i="24"/>
  <c r="L39" i="24"/>
  <c r="K39" i="24"/>
  <c r="J39" i="24"/>
  <c r="I39" i="24"/>
  <c r="I41" i="24" s="1"/>
  <c r="H39" i="24"/>
  <c r="G39" i="24"/>
  <c r="F39" i="24"/>
  <c r="E39" i="24"/>
  <c r="D39" i="24"/>
  <c r="C39" i="24"/>
  <c r="AA39" i="25"/>
  <c r="Y39" i="25"/>
  <c r="X39" i="25"/>
  <c r="Z39" i="25" s="1"/>
  <c r="W39" i="25"/>
  <c r="V39" i="25"/>
  <c r="U39" i="25"/>
  <c r="T39" i="25"/>
  <c r="S39" i="25"/>
  <c r="R39" i="25"/>
  <c r="Q39" i="25"/>
  <c r="P39" i="25"/>
  <c r="O39" i="25"/>
  <c r="N39" i="25"/>
  <c r="M39" i="25"/>
  <c r="L39" i="25"/>
  <c r="K39" i="25"/>
  <c r="K41" i="25" s="1"/>
  <c r="J39" i="25"/>
  <c r="I39" i="25"/>
  <c r="H39" i="25"/>
  <c r="G39" i="25"/>
  <c r="F39" i="25"/>
  <c r="E39" i="25"/>
  <c r="D39" i="25"/>
  <c r="C39" i="25"/>
  <c r="AA39" i="26"/>
  <c r="Y39" i="26"/>
  <c r="X39" i="26"/>
  <c r="Z39" i="26" s="1"/>
  <c r="W39" i="26"/>
  <c r="V39" i="26"/>
  <c r="U39" i="26"/>
  <c r="T39" i="26"/>
  <c r="S39" i="26"/>
  <c r="R39" i="26"/>
  <c r="Q39" i="26"/>
  <c r="P39" i="26"/>
  <c r="O39" i="26"/>
  <c r="N39" i="26"/>
  <c r="M39" i="26"/>
  <c r="L39" i="26"/>
  <c r="K39" i="26"/>
  <c r="J39" i="26"/>
  <c r="I39" i="26"/>
  <c r="H39" i="26"/>
  <c r="G39" i="26"/>
  <c r="F39" i="26"/>
  <c r="E39" i="26"/>
  <c r="D39" i="26"/>
  <c r="C39" i="26"/>
  <c r="AA39" i="27"/>
  <c r="Y39" i="27"/>
  <c r="X39" i="27"/>
  <c r="Z39" i="27" s="1"/>
  <c r="W39" i="27"/>
  <c r="V39" i="27"/>
  <c r="U39" i="27"/>
  <c r="T39" i="27"/>
  <c r="S39" i="27"/>
  <c r="R39" i="27"/>
  <c r="Q39" i="27"/>
  <c r="P39" i="27"/>
  <c r="O39" i="27"/>
  <c r="N39" i="27"/>
  <c r="M39" i="27"/>
  <c r="L39" i="27"/>
  <c r="K39" i="27"/>
  <c r="J39" i="27"/>
  <c r="I39" i="27"/>
  <c r="H39" i="27"/>
  <c r="G39" i="27"/>
  <c r="F39" i="27"/>
  <c r="E39" i="27"/>
  <c r="D39" i="27"/>
  <c r="C39" i="27"/>
  <c r="AA39" i="28"/>
  <c r="Y39" i="28"/>
  <c r="X39" i="28"/>
  <c r="Z39" i="28" s="1"/>
  <c r="W39" i="28"/>
  <c r="V39" i="28"/>
  <c r="U39" i="28"/>
  <c r="T39" i="28"/>
  <c r="S39" i="28"/>
  <c r="R39" i="28"/>
  <c r="R41" i="28" s="1"/>
  <c r="Q39" i="28"/>
  <c r="P39" i="28"/>
  <c r="O39" i="28"/>
  <c r="N39" i="28"/>
  <c r="M39" i="28"/>
  <c r="L39" i="28"/>
  <c r="K39" i="28"/>
  <c r="J39" i="28"/>
  <c r="I39" i="28"/>
  <c r="H39" i="28"/>
  <c r="G39" i="28"/>
  <c r="F39" i="28"/>
  <c r="E39" i="28"/>
  <c r="D39" i="28"/>
  <c r="C39" i="28"/>
  <c r="AA39" i="29"/>
  <c r="Y39" i="29"/>
  <c r="X39" i="29"/>
  <c r="Z39" i="29" s="1"/>
  <c r="W39" i="29"/>
  <c r="V39" i="29"/>
  <c r="U39" i="29"/>
  <c r="T39" i="29"/>
  <c r="T41" i="29" s="1"/>
  <c r="S39" i="29"/>
  <c r="R39" i="29"/>
  <c r="Q39" i="29"/>
  <c r="P39" i="29"/>
  <c r="O39" i="29"/>
  <c r="N39" i="29"/>
  <c r="M39" i="29"/>
  <c r="L39" i="29"/>
  <c r="K39" i="29"/>
  <c r="J39" i="29"/>
  <c r="I39" i="29"/>
  <c r="H39" i="29"/>
  <c r="G39" i="29"/>
  <c r="F39" i="29"/>
  <c r="E39" i="29"/>
  <c r="D39" i="29"/>
  <c r="C39" i="29"/>
  <c r="AA39" i="30"/>
  <c r="Y39" i="30"/>
  <c r="X39" i="30"/>
  <c r="Z39" i="30" s="1"/>
  <c r="W39" i="30"/>
  <c r="V39" i="30"/>
  <c r="V41" i="30" s="1"/>
  <c r="U39" i="30"/>
  <c r="T39" i="30"/>
  <c r="S39" i="30"/>
  <c r="R39" i="30"/>
  <c r="Q39" i="30"/>
  <c r="P39" i="30"/>
  <c r="O39" i="30"/>
  <c r="N39" i="30"/>
  <c r="M39" i="30"/>
  <c r="L39" i="30"/>
  <c r="K39" i="30"/>
  <c r="J39" i="30"/>
  <c r="I39" i="30"/>
  <c r="H39" i="30"/>
  <c r="G39" i="30"/>
  <c r="F39" i="30"/>
  <c r="E39" i="30"/>
  <c r="D39" i="30"/>
  <c r="C39" i="30"/>
  <c r="AA39" i="31"/>
  <c r="Z39" i="31"/>
  <c r="Y39" i="31"/>
  <c r="Y41" i="31" s="1"/>
  <c r="Y43" i="31" s="1"/>
  <c r="X39" i="31"/>
  <c r="W39" i="31"/>
  <c r="V39" i="31"/>
  <c r="U39" i="31"/>
  <c r="T39" i="31"/>
  <c r="S39" i="31"/>
  <c r="R39" i="31"/>
  <c r="Q39" i="31"/>
  <c r="P39" i="31"/>
  <c r="O39" i="31"/>
  <c r="N39" i="31"/>
  <c r="M39" i="31"/>
  <c r="L39" i="31"/>
  <c r="K39" i="31"/>
  <c r="J39" i="31"/>
  <c r="I39" i="31"/>
  <c r="H39" i="31"/>
  <c r="G39" i="31"/>
  <c r="F39" i="31"/>
  <c r="E39" i="31"/>
  <c r="D39" i="31"/>
  <c r="C39" i="31"/>
  <c r="C41" i="31" s="1"/>
  <c r="C43" i="31" s="1"/>
  <c r="AA39" i="32"/>
  <c r="Y39" i="32"/>
  <c r="Z39" i="32" s="1"/>
  <c r="X39" i="32"/>
  <c r="W39" i="32"/>
  <c r="V39" i="32"/>
  <c r="U39" i="32"/>
  <c r="T39" i="32"/>
  <c r="S39" i="32"/>
  <c r="R39" i="32"/>
  <c r="Q39" i="32"/>
  <c r="P39" i="32"/>
  <c r="O39" i="32"/>
  <c r="N39" i="32"/>
  <c r="M39" i="32"/>
  <c r="L39" i="32"/>
  <c r="K39" i="32"/>
  <c r="J39" i="32"/>
  <c r="I39" i="32"/>
  <c r="H39" i="32"/>
  <c r="G39" i="32"/>
  <c r="F39" i="32"/>
  <c r="F41" i="32" s="1"/>
  <c r="F43" i="32" s="1"/>
  <c r="E39" i="32"/>
  <c r="D39" i="32"/>
  <c r="C39" i="32"/>
  <c r="AA39" i="1"/>
  <c r="Y39" i="1"/>
  <c r="X39" i="1"/>
  <c r="Z39" i="1" s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H41" i="1" s="1"/>
  <c r="G39" i="1"/>
  <c r="F39" i="1"/>
  <c r="E39" i="1"/>
  <c r="D39" i="1"/>
  <c r="C39" i="1"/>
  <c r="AA30" i="2"/>
  <c r="Y30" i="2"/>
  <c r="X30" i="2"/>
  <c r="Z30" i="2" s="1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E41" i="2" s="1"/>
  <c r="E43" i="2" s="1"/>
  <c r="D30" i="2"/>
  <c r="C30" i="2"/>
  <c r="AA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G41" i="3" s="1"/>
  <c r="G43" i="3" s="1"/>
  <c r="H42" i="3" s="1"/>
  <c r="F30" i="3"/>
  <c r="E30" i="3"/>
  <c r="D30" i="3"/>
  <c r="C30" i="3"/>
  <c r="AA30" i="4"/>
  <c r="Y30" i="4"/>
  <c r="X30" i="4"/>
  <c r="Z30" i="4" s="1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I41" i="4" s="1"/>
  <c r="H30" i="4"/>
  <c r="G30" i="4"/>
  <c r="F30" i="4"/>
  <c r="E30" i="4"/>
  <c r="D30" i="4"/>
  <c r="C30" i="4"/>
  <c r="AA30" i="5"/>
  <c r="Y30" i="5"/>
  <c r="X30" i="5"/>
  <c r="W30" i="5"/>
  <c r="V30" i="5"/>
  <c r="U30" i="5"/>
  <c r="T30" i="5"/>
  <c r="S30" i="5"/>
  <c r="R30" i="5"/>
  <c r="Q30" i="5"/>
  <c r="P30" i="5"/>
  <c r="O30" i="5"/>
  <c r="N30" i="5"/>
  <c r="M30" i="5"/>
  <c r="L30" i="5"/>
  <c r="K30" i="5"/>
  <c r="K41" i="5" s="1"/>
  <c r="J30" i="5"/>
  <c r="I30" i="5"/>
  <c r="H30" i="5"/>
  <c r="G30" i="5"/>
  <c r="F30" i="5"/>
  <c r="E30" i="5"/>
  <c r="D30" i="5"/>
  <c r="C30" i="5"/>
  <c r="AA30" i="6"/>
  <c r="Y30" i="6"/>
  <c r="X30" i="6"/>
  <c r="Z30" i="6" s="1"/>
  <c r="W30" i="6"/>
  <c r="V30" i="6"/>
  <c r="U30" i="6"/>
  <c r="T30" i="6"/>
  <c r="S30" i="6"/>
  <c r="R30" i="6"/>
  <c r="Q30" i="6"/>
  <c r="P30" i="6"/>
  <c r="O30" i="6"/>
  <c r="N30" i="6"/>
  <c r="M30" i="6"/>
  <c r="M41" i="6" s="1"/>
  <c r="L30" i="6"/>
  <c r="K30" i="6"/>
  <c r="J30" i="6"/>
  <c r="I30" i="6"/>
  <c r="H30" i="6"/>
  <c r="G30" i="6"/>
  <c r="F30" i="6"/>
  <c r="E30" i="6"/>
  <c r="D30" i="6"/>
  <c r="C30" i="6"/>
  <c r="AA30" i="7"/>
  <c r="Y30" i="7"/>
  <c r="Z30" i="7" s="1"/>
  <c r="X30" i="7"/>
  <c r="W30" i="7"/>
  <c r="V30" i="7"/>
  <c r="U30" i="7"/>
  <c r="T30" i="7"/>
  <c r="S30" i="7"/>
  <c r="R30" i="7"/>
  <c r="Q30" i="7"/>
  <c r="P30" i="7"/>
  <c r="O30" i="7"/>
  <c r="N30" i="7"/>
  <c r="M30" i="7"/>
  <c r="L30" i="7"/>
  <c r="K30" i="7"/>
  <c r="J30" i="7"/>
  <c r="I30" i="7"/>
  <c r="H30" i="7"/>
  <c r="G30" i="7"/>
  <c r="F30" i="7"/>
  <c r="E30" i="7"/>
  <c r="D30" i="7"/>
  <c r="C30" i="7"/>
  <c r="AA30" i="8"/>
  <c r="Y30" i="8"/>
  <c r="X30" i="8"/>
  <c r="Z30" i="8" s="1"/>
  <c r="W30" i="8"/>
  <c r="V30" i="8"/>
  <c r="U30" i="8"/>
  <c r="T30" i="8"/>
  <c r="S30" i="8"/>
  <c r="R30" i="8"/>
  <c r="Q30" i="8"/>
  <c r="P30" i="8"/>
  <c r="O30" i="8"/>
  <c r="N30" i="8"/>
  <c r="M30" i="8"/>
  <c r="L30" i="8"/>
  <c r="K30" i="8"/>
  <c r="J30" i="8"/>
  <c r="I30" i="8"/>
  <c r="H30" i="8"/>
  <c r="G30" i="8"/>
  <c r="F30" i="8"/>
  <c r="E30" i="8"/>
  <c r="D30" i="8"/>
  <c r="C30" i="8"/>
  <c r="AA30" i="9"/>
  <c r="Y30" i="9"/>
  <c r="X30" i="9"/>
  <c r="Z30" i="9" s="1"/>
  <c r="W30" i="9"/>
  <c r="V30" i="9"/>
  <c r="U30" i="9"/>
  <c r="T30" i="9"/>
  <c r="S30" i="9"/>
  <c r="R30" i="9"/>
  <c r="Q30" i="9"/>
  <c r="P30" i="9"/>
  <c r="O30" i="9"/>
  <c r="N30" i="9"/>
  <c r="M30" i="9"/>
  <c r="L30" i="9"/>
  <c r="K30" i="9"/>
  <c r="J30" i="9"/>
  <c r="I30" i="9"/>
  <c r="H30" i="9"/>
  <c r="G30" i="9"/>
  <c r="F30" i="9"/>
  <c r="E30" i="9"/>
  <c r="D30" i="9"/>
  <c r="C30" i="9"/>
  <c r="AA30" i="10"/>
  <c r="Y30" i="10"/>
  <c r="X30" i="10"/>
  <c r="Z30" i="10" s="1"/>
  <c r="W30" i="10"/>
  <c r="V30" i="10"/>
  <c r="U30" i="10"/>
  <c r="T30" i="10"/>
  <c r="S30" i="10"/>
  <c r="R30" i="10"/>
  <c r="Q30" i="10"/>
  <c r="P30" i="10"/>
  <c r="O30" i="10"/>
  <c r="N30" i="10"/>
  <c r="M30" i="10"/>
  <c r="L30" i="10"/>
  <c r="K30" i="10"/>
  <c r="J30" i="10"/>
  <c r="I30" i="10"/>
  <c r="H30" i="10"/>
  <c r="G30" i="10"/>
  <c r="F30" i="10"/>
  <c r="E30" i="10"/>
  <c r="D30" i="10"/>
  <c r="C30" i="10"/>
  <c r="AA30" i="11"/>
  <c r="Y30" i="11"/>
  <c r="X30" i="11"/>
  <c r="Z30" i="11" s="1"/>
  <c r="W30" i="11"/>
  <c r="V30" i="11"/>
  <c r="U30" i="11"/>
  <c r="T30" i="11"/>
  <c r="S30" i="11"/>
  <c r="R30" i="11"/>
  <c r="Q30" i="11"/>
  <c r="P30" i="11"/>
  <c r="O30" i="11"/>
  <c r="N30" i="11"/>
  <c r="M30" i="11"/>
  <c r="L30" i="11"/>
  <c r="K30" i="11"/>
  <c r="J30" i="11"/>
  <c r="I30" i="11"/>
  <c r="H30" i="11"/>
  <c r="G30" i="11"/>
  <c r="F30" i="11"/>
  <c r="E30" i="11"/>
  <c r="D30" i="11"/>
  <c r="C30" i="11"/>
  <c r="AA30" i="12"/>
  <c r="Y30" i="12"/>
  <c r="X30" i="12"/>
  <c r="Z30" i="12" s="1"/>
  <c r="W30" i="12"/>
  <c r="V30" i="12"/>
  <c r="U30" i="12"/>
  <c r="T30" i="12"/>
  <c r="S30" i="12"/>
  <c r="R30" i="12"/>
  <c r="Q30" i="12"/>
  <c r="P30" i="12"/>
  <c r="O30" i="12"/>
  <c r="N30" i="12"/>
  <c r="M30" i="12"/>
  <c r="L30" i="12"/>
  <c r="K30" i="12"/>
  <c r="J30" i="12"/>
  <c r="I30" i="12"/>
  <c r="H30" i="12"/>
  <c r="G30" i="12"/>
  <c r="F30" i="12"/>
  <c r="F41" i="12" s="1"/>
  <c r="F43" i="12" s="1"/>
  <c r="E30" i="12"/>
  <c r="D30" i="12"/>
  <c r="C30" i="12"/>
  <c r="AA30" i="13"/>
  <c r="Y30" i="13"/>
  <c r="X30" i="13"/>
  <c r="Z30" i="13" s="1"/>
  <c r="W30" i="13"/>
  <c r="V30" i="13"/>
  <c r="U30" i="13"/>
  <c r="T30" i="13"/>
  <c r="S30" i="13"/>
  <c r="R30" i="13"/>
  <c r="Q30" i="13"/>
  <c r="P30" i="13"/>
  <c r="O30" i="13"/>
  <c r="N30" i="13"/>
  <c r="M30" i="13"/>
  <c r="L30" i="13"/>
  <c r="K30" i="13"/>
  <c r="J30" i="13"/>
  <c r="I30" i="13"/>
  <c r="H30" i="13"/>
  <c r="H41" i="13" s="1"/>
  <c r="G30" i="13"/>
  <c r="F30" i="13"/>
  <c r="E30" i="13"/>
  <c r="D30" i="13"/>
  <c r="C30" i="13"/>
  <c r="AA30" i="14"/>
  <c r="Y30" i="14"/>
  <c r="X30" i="14"/>
  <c r="Z30" i="14" s="1"/>
  <c r="W30" i="14"/>
  <c r="V30" i="14"/>
  <c r="U30" i="14"/>
  <c r="T30" i="14"/>
  <c r="S30" i="14"/>
  <c r="R30" i="14"/>
  <c r="Q30" i="14"/>
  <c r="P30" i="14"/>
  <c r="O30" i="14"/>
  <c r="N30" i="14"/>
  <c r="M30" i="14"/>
  <c r="L30" i="14"/>
  <c r="K30" i="14"/>
  <c r="J30" i="14"/>
  <c r="J41" i="14" s="1"/>
  <c r="I30" i="14"/>
  <c r="H30" i="14"/>
  <c r="G30" i="14"/>
  <c r="F30" i="14"/>
  <c r="E30" i="14"/>
  <c r="D30" i="14"/>
  <c r="C30" i="14"/>
  <c r="AA30" i="15"/>
  <c r="Y30" i="15"/>
  <c r="X30" i="15"/>
  <c r="W30" i="15"/>
  <c r="V30" i="15"/>
  <c r="U30" i="15"/>
  <c r="T30" i="15"/>
  <c r="S30" i="15"/>
  <c r="R30" i="15"/>
  <c r="Q30" i="15"/>
  <c r="P30" i="15"/>
  <c r="O30" i="15"/>
  <c r="N30" i="15"/>
  <c r="M30" i="15"/>
  <c r="L30" i="15"/>
  <c r="K30" i="15"/>
  <c r="J30" i="15"/>
  <c r="I30" i="15"/>
  <c r="H30" i="15"/>
  <c r="G30" i="15"/>
  <c r="F30" i="15"/>
  <c r="E30" i="15"/>
  <c r="D30" i="15"/>
  <c r="C30" i="15"/>
  <c r="AA30" i="16"/>
  <c r="Z30" i="16"/>
  <c r="Y30" i="16"/>
  <c r="X30" i="16"/>
  <c r="W30" i="16"/>
  <c r="V30" i="16"/>
  <c r="U30" i="16"/>
  <c r="T30" i="16"/>
  <c r="S30" i="16"/>
  <c r="R30" i="16"/>
  <c r="Q30" i="16"/>
  <c r="P30" i="16"/>
  <c r="O30" i="16"/>
  <c r="N30" i="16"/>
  <c r="M30" i="16"/>
  <c r="L30" i="16"/>
  <c r="K30" i="16"/>
  <c r="J30" i="16"/>
  <c r="I30" i="16"/>
  <c r="H30" i="16"/>
  <c r="G30" i="16"/>
  <c r="F30" i="16"/>
  <c r="E30" i="16"/>
  <c r="D30" i="16"/>
  <c r="C30" i="16"/>
  <c r="AA30" i="17"/>
  <c r="Y30" i="17"/>
  <c r="X30" i="17"/>
  <c r="Z30" i="17" s="1"/>
  <c r="W30" i="17"/>
  <c r="V30" i="17"/>
  <c r="U30" i="17"/>
  <c r="T30" i="17"/>
  <c r="S30" i="17"/>
  <c r="R30" i="17"/>
  <c r="Q30" i="17"/>
  <c r="P30" i="17"/>
  <c r="O30" i="17"/>
  <c r="N30" i="17"/>
  <c r="M30" i="17"/>
  <c r="L30" i="17"/>
  <c r="K30" i="17"/>
  <c r="J30" i="17"/>
  <c r="I30" i="17"/>
  <c r="H30" i="17"/>
  <c r="G30" i="17"/>
  <c r="F30" i="17"/>
  <c r="E30" i="17"/>
  <c r="D30" i="17"/>
  <c r="C30" i="17"/>
  <c r="AA30" i="18"/>
  <c r="Y30" i="18"/>
  <c r="X30" i="18"/>
  <c r="Z30" i="18" s="1"/>
  <c r="W30" i="18"/>
  <c r="V30" i="18"/>
  <c r="U30" i="18"/>
  <c r="T30" i="18"/>
  <c r="S30" i="18"/>
  <c r="R30" i="18"/>
  <c r="Q30" i="18"/>
  <c r="P30" i="18"/>
  <c r="O30" i="18"/>
  <c r="N30" i="18"/>
  <c r="M30" i="18"/>
  <c r="L30" i="18"/>
  <c r="K30" i="18"/>
  <c r="J30" i="18"/>
  <c r="I30" i="18"/>
  <c r="H30" i="18"/>
  <c r="G30" i="18"/>
  <c r="F30" i="18"/>
  <c r="E30" i="18"/>
  <c r="D30" i="18"/>
  <c r="C30" i="18"/>
  <c r="AA30" i="19"/>
  <c r="Y30" i="19"/>
  <c r="X30" i="19"/>
  <c r="Z30" i="19" s="1"/>
  <c r="W30" i="19"/>
  <c r="V30" i="19"/>
  <c r="U30" i="19"/>
  <c r="T30" i="19"/>
  <c r="S30" i="19"/>
  <c r="R30" i="19"/>
  <c r="Q30" i="19"/>
  <c r="P30" i="19"/>
  <c r="O30" i="19"/>
  <c r="N30" i="19"/>
  <c r="M30" i="19"/>
  <c r="L30" i="19"/>
  <c r="K30" i="19"/>
  <c r="J30" i="19"/>
  <c r="I30" i="19"/>
  <c r="H30" i="19"/>
  <c r="G30" i="19"/>
  <c r="F30" i="19"/>
  <c r="E30" i="19"/>
  <c r="D30" i="19"/>
  <c r="C30" i="19"/>
  <c r="AA30" i="20"/>
  <c r="Y30" i="20"/>
  <c r="X30" i="20"/>
  <c r="Z30" i="20" s="1"/>
  <c r="W30" i="20"/>
  <c r="V30" i="20"/>
  <c r="U30" i="20"/>
  <c r="T30" i="20"/>
  <c r="S30" i="20"/>
  <c r="R30" i="20"/>
  <c r="Q30" i="20"/>
  <c r="P30" i="20"/>
  <c r="O30" i="20"/>
  <c r="N30" i="20"/>
  <c r="M30" i="20"/>
  <c r="L30" i="20"/>
  <c r="K30" i="20"/>
  <c r="J30" i="20"/>
  <c r="I30" i="20"/>
  <c r="H30" i="20"/>
  <c r="G30" i="20"/>
  <c r="F30" i="20"/>
  <c r="E30" i="20"/>
  <c r="D30" i="20"/>
  <c r="C30" i="20"/>
  <c r="AA30" i="21"/>
  <c r="Y30" i="21"/>
  <c r="X30" i="21"/>
  <c r="Z30" i="21" s="1"/>
  <c r="W30" i="21"/>
  <c r="V30" i="21"/>
  <c r="U30" i="21"/>
  <c r="T30" i="21"/>
  <c r="S30" i="21"/>
  <c r="R30" i="21"/>
  <c r="Q30" i="21"/>
  <c r="P30" i="21"/>
  <c r="O30" i="21"/>
  <c r="N30" i="21"/>
  <c r="M30" i="21"/>
  <c r="L30" i="21"/>
  <c r="K30" i="21"/>
  <c r="J30" i="21"/>
  <c r="I30" i="21"/>
  <c r="H30" i="21"/>
  <c r="G30" i="21"/>
  <c r="F30" i="21"/>
  <c r="E30" i="21"/>
  <c r="D30" i="21"/>
  <c r="C30" i="21"/>
  <c r="AA30" i="22"/>
  <c r="Y30" i="22"/>
  <c r="X30" i="22"/>
  <c r="Z30" i="22" s="1"/>
  <c r="W30" i="22"/>
  <c r="V30" i="22"/>
  <c r="U30" i="22"/>
  <c r="T30" i="22"/>
  <c r="S30" i="22"/>
  <c r="R30" i="22"/>
  <c r="Q30" i="22"/>
  <c r="P30" i="22"/>
  <c r="O30" i="22"/>
  <c r="N30" i="22"/>
  <c r="M30" i="22"/>
  <c r="L30" i="22"/>
  <c r="K30" i="22"/>
  <c r="J30" i="22"/>
  <c r="I30" i="22"/>
  <c r="H30" i="22"/>
  <c r="G30" i="22"/>
  <c r="F30" i="22"/>
  <c r="E30" i="22"/>
  <c r="D30" i="22"/>
  <c r="C30" i="22"/>
  <c r="AA30" i="23"/>
  <c r="Z30" i="23"/>
  <c r="Y30" i="23"/>
  <c r="X30" i="23"/>
  <c r="W30" i="23"/>
  <c r="V30" i="23"/>
  <c r="U30" i="23"/>
  <c r="T30" i="23"/>
  <c r="S30" i="23"/>
  <c r="R30" i="23"/>
  <c r="Q30" i="23"/>
  <c r="P30" i="23"/>
  <c r="O30" i="23"/>
  <c r="N30" i="23"/>
  <c r="M30" i="23"/>
  <c r="L30" i="23"/>
  <c r="K30" i="23"/>
  <c r="J30" i="23"/>
  <c r="J41" i="23" s="1"/>
  <c r="I30" i="23"/>
  <c r="H30" i="23"/>
  <c r="G30" i="23"/>
  <c r="F30" i="23"/>
  <c r="E30" i="23"/>
  <c r="D30" i="23"/>
  <c r="C30" i="23"/>
  <c r="AA30" i="24"/>
  <c r="Y30" i="24"/>
  <c r="X30" i="24"/>
  <c r="Z30" i="24" s="1"/>
  <c r="W30" i="24"/>
  <c r="V30" i="24"/>
  <c r="U30" i="24"/>
  <c r="T30" i="24"/>
  <c r="S30" i="24"/>
  <c r="R30" i="24"/>
  <c r="Q30" i="24"/>
  <c r="P30" i="24"/>
  <c r="O30" i="24"/>
  <c r="N30" i="24"/>
  <c r="M30" i="24"/>
  <c r="M41" i="24" s="1"/>
  <c r="L30" i="24"/>
  <c r="K30" i="24"/>
  <c r="J30" i="24"/>
  <c r="I30" i="24"/>
  <c r="H30" i="24"/>
  <c r="G30" i="24"/>
  <c r="F30" i="24"/>
  <c r="E30" i="24"/>
  <c r="D30" i="24"/>
  <c r="C30" i="24"/>
  <c r="AA30" i="25"/>
  <c r="Y30" i="25"/>
  <c r="X30" i="25"/>
  <c r="W30" i="25"/>
  <c r="V30" i="25"/>
  <c r="U30" i="25"/>
  <c r="T30" i="25"/>
  <c r="S30" i="25"/>
  <c r="R30" i="25"/>
  <c r="Q30" i="25"/>
  <c r="P30" i="25"/>
  <c r="O30" i="25"/>
  <c r="O41" i="25" s="1"/>
  <c r="N30" i="25"/>
  <c r="M30" i="25"/>
  <c r="L30" i="25"/>
  <c r="K30" i="25"/>
  <c r="J30" i="25"/>
  <c r="I30" i="25"/>
  <c r="H30" i="25"/>
  <c r="G30" i="25"/>
  <c r="F30" i="25"/>
  <c r="E30" i="25"/>
  <c r="D30" i="25"/>
  <c r="C30" i="25"/>
  <c r="AA30" i="26"/>
  <c r="Y30" i="26"/>
  <c r="X30" i="26"/>
  <c r="Z30" i="26" s="1"/>
  <c r="W30" i="26"/>
  <c r="V30" i="26"/>
  <c r="U30" i="26"/>
  <c r="T30" i="26"/>
  <c r="S30" i="26"/>
  <c r="R30" i="26"/>
  <c r="Q30" i="26"/>
  <c r="P30" i="26"/>
  <c r="O30" i="26"/>
  <c r="N30" i="26"/>
  <c r="M30" i="26"/>
  <c r="L30" i="26"/>
  <c r="K30" i="26"/>
  <c r="J30" i="26"/>
  <c r="I30" i="26"/>
  <c r="H30" i="26"/>
  <c r="G30" i="26"/>
  <c r="F30" i="26"/>
  <c r="E30" i="26"/>
  <c r="D30" i="26"/>
  <c r="C30" i="26"/>
  <c r="AA30" i="27"/>
  <c r="Y30" i="27"/>
  <c r="X30" i="27"/>
  <c r="Z30" i="27" s="1"/>
  <c r="W30" i="27"/>
  <c r="V30" i="27"/>
  <c r="U30" i="27"/>
  <c r="T30" i="27"/>
  <c r="S30" i="27"/>
  <c r="R30" i="27"/>
  <c r="Q30" i="27"/>
  <c r="P30" i="27"/>
  <c r="O30" i="27"/>
  <c r="N30" i="27"/>
  <c r="M30" i="27"/>
  <c r="L30" i="27"/>
  <c r="K30" i="27"/>
  <c r="J30" i="27"/>
  <c r="I30" i="27"/>
  <c r="H30" i="27"/>
  <c r="G30" i="27"/>
  <c r="F30" i="27"/>
  <c r="E30" i="27"/>
  <c r="D30" i="27"/>
  <c r="C30" i="27"/>
  <c r="AA30" i="28"/>
  <c r="Y30" i="28"/>
  <c r="X30" i="28"/>
  <c r="Z30" i="28" s="1"/>
  <c r="W30" i="28"/>
  <c r="V30" i="28"/>
  <c r="V41" i="28" s="1"/>
  <c r="U30" i="28"/>
  <c r="T30" i="28"/>
  <c r="S30" i="28"/>
  <c r="R30" i="28"/>
  <c r="Q30" i="28"/>
  <c r="P30" i="28"/>
  <c r="O30" i="28"/>
  <c r="N30" i="28"/>
  <c r="M30" i="28"/>
  <c r="L30" i="28"/>
  <c r="K30" i="28"/>
  <c r="J30" i="28"/>
  <c r="I30" i="28"/>
  <c r="H30" i="28"/>
  <c r="G30" i="28"/>
  <c r="F30" i="28"/>
  <c r="E30" i="28"/>
  <c r="D30" i="28"/>
  <c r="C30" i="28"/>
  <c r="AA30" i="29"/>
  <c r="Y30" i="29"/>
  <c r="X30" i="29"/>
  <c r="Z30" i="29" s="1"/>
  <c r="W30" i="29"/>
  <c r="V30" i="29"/>
  <c r="U30" i="29"/>
  <c r="T30" i="29"/>
  <c r="S30" i="29"/>
  <c r="R30" i="29"/>
  <c r="Q30" i="29"/>
  <c r="P30" i="29"/>
  <c r="O30" i="29"/>
  <c r="N30" i="29"/>
  <c r="M30" i="29"/>
  <c r="L30" i="29"/>
  <c r="K30" i="29"/>
  <c r="J30" i="29"/>
  <c r="I30" i="29"/>
  <c r="H30" i="29"/>
  <c r="G30" i="29"/>
  <c r="F30" i="29"/>
  <c r="E30" i="29"/>
  <c r="D30" i="29"/>
  <c r="C30" i="29"/>
  <c r="AA30" i="30"/>
  <c r="AA41" i="30" s="1"/>
  <c r="AA43" i="30" s="1"/>
  <c r="Y30" i="30"/>
  <c r="X30" i="30"/>
  <c r="W30" i="30"/>
  <c r="V30" i="30"/>
  <c r="U30" i="30"/>
  <c r="T30" i="30"/>
  <c r="S30" i="30"/>
  <c r="R30" i="30"/>
  <c r="Q30" i="30"/>
  <c r="P30" i="30"/>
  <c r="O30" i="30"/>
  <c r="N30" i="30"/>
  <c r="M30" i="30"/>
  <c r="L30" i="30"/>
  <c r="K30" i="30"/>
  <c r="J30" i="30"/>
  <c r="I30" i="30"/>
  <c r="H30" i="30"/>
  <c r="G30" i="30"/>
  <c r="F30" i="30"/>
  <c r="E30" i="30"/>
  <c r="D30" i="30"/>
  <c r="D41" i="30" s="1"/>
  <c r="D43" i="30" s="1"/>
  <c r="C30" i="30"/>
  <c r="AA30" i="31"/>
  <c r="Z30" i="31"/>
  <c r="Y30" i="31"/>
  <c r="X30" i="31"/>
  <c r="W30" i="31"/>
  <c r="V30" i="31"/>
  <c r="U30" i="31"/>
  <c r="T30" i="31"/>
  <c r="S30" i="31"/>
  <c r="R30" i="31"/>
  <c r="Q30" i="31"/>
  <c r="P30" i="31"/>
  <c r="O30" i="31"/>
  <c r="N30" i="31"/>
  <c r="M30" i="31"/>
  <c r="L30" i="31"/>
  <c r="K30" i="31"/>
  <c r="J30" i="31"/>
  <c r="I30" i="31"/>
  <c r="H30" i="31"/>
  <c r="G30" i="31"/>
  <c r="G41" i="31" s="1"/>
  <c r="G43" i="31" s="1"/>
  <c r="H42" i="31" s="1"/>
  <c r="F30" i="31"/>
  <c r="E30" i="31"/>
  <c r="D30" i="31"/>
  <c r="C30" i="31"/>
  <c r="AA30" i="32"/>
  <c r="Y30" i="32"/>
  <c r="Z30" i="32" s="1"/>
  <c r="X30" i="32"/>
  <c r="W30" i="32"/>
  <c r="V30" i="32"/>
  <c r="U30" i="32"/>
  <c r="T30" i="32"/>
  <c r="S30" i="32"/>
  <c r="R30" i="32"/>
  <c r="Q30" i="32"/>
  <c r="P30" i="32"/>
  <c r="O30" i="32"/>
  <c r="N30" i="32"/>
  <c r="M30" i="32"/>
  <c r="L30" i="32"/>
  <c r="K30" i="32"/>
  <c r="J30" i="32"/>
  <c r="J41" i="32" s="1"/>
  <c r="I30" i="32"/>
  <c r="H30" i="32"/>
  <c r="G30" i="32"/>
  <c r="F30" i="32"/>
  <c r="E30" i="32"/>
  <c r="D30" i="32"/>
  <c r="C30" i="32"/>
  <c r="AA30" i="1"/>
  <c r="Y30" i="1"/>
  <c r="X30" i="1"/>
  <c r="Z30" i="1" s="1"/>
  <c r="W30" i="1"/>
  <c r="V30" i="1"/>
  <c r="U30" i="1"/>
  <c r="T30" i="1"/>
  <c r="S30" i="1"/>
  <c r="R30" i="1"/>
  <c r="Q30" i="1"/>
  <c r="P30" i="1"/>
  <c r="O30" i="1"/>
  <c r="N30" i="1"/>
  <c r="M30" i="1"/>
  <c r="L30" i="1"/>
  <c r="L41" i="1" s="1"/>
  <c r="K30" i="1"/>
  <c r="J30" i="1"/>
  <c r="I30" i="1"/>
  <c r="H30" i="1"/>
  <c r="G30" i="1"/>
  <c r="F30" i="1"/>
  <c r="E30" i="1"/>
  <c r="D30" i="1"/>
  <c r="C30" i="1"/>
  <c r="AA17" i="2"/>
  <c r="AA41" i="2" s="1"/>
  <c r="AA43" i="2" s="1"/>
  <c r="Y17" i="2"/>
  <c r="Y41" i="2" s="1"/>
  <c r="Y43" i="2" s="1"/>
  <c r="X17" i="2"/>
  <c r="Z17" i="2" s="1"/>
  <c r="W17" i="2"/>
  <c r="W41" i="2" s="1"/>
  <c r="V17" i="2"/>
  <c r="V41" i="2" s="1"/>
  <c r="U17" i="2"/>
  <c r="U41" i="2" s="1"/>
  <c r="T17" i="2"/>
  <c r="T41" i="2" s="1"/>
  <c r="S17" i="2"/>
  <c r="S41" i="2" s="1"/>
  <c r="R17" i="2"/>
  <c r="R41" i="2" s="1"/>
  <c r="Q17" i="2"/>
  <c r="Q41" i="2" s="1"/>
  <c r="P17" i="2"/>
  <c r="P41" i="2" s="1"/>
  <c r="O17" i="2"/>
  <c r="O41" i="2" s="1"/>
  <c r="N17" i="2"/>
  <c r="N41" i="2" s="1"/>
  <c r="M17" i="2"/>
  <c r="L17" i="2"/>
  <c r="L41" i="2" s="1"/>
  <c r="K17" i="2"/>
  <c r="K41" i="2" s="1"/>
  <c r="J17" i="2"/>
  <c r="J41" i="2" s="1"/>
  <c r="I17" i="2"/>
  <c r="I41" i="2" s="1"/>
  <c r="H17" i="2"/>
  <c r="H41" i="2" s="1"/>
  <c r="G17" i="2"/>
  <c r="G41" i="2" s="1"/>
  <c r="G43" i="2" s="1"/>
  <c r="H42" i="2" s="1"/>
  <c r="H43" i="2" s="1"/>
  <c r="I42" i="2" s="1"/>
  <c r="I43" i="2" s="1"/>
  <c r="F17" i="2"/>
  <c r="F41" i="2" s="1"/>
  <c r="F43" i="2" s="1"/>
  <c r="E17" i="2"/>
  <c r="D17" i="2"/>
  <c r="D41" i="2" s="1"/>
  <c r="D43" i="2" s="1"/>
  <c r="C17" i="2"/>
  <c r="C41" i="2" s="1"/>
  <c r="C43" i="2" s="1"/>
  <c r="AA17" i="3"/>
  <c r="AA41" i="3" s="1"/>
  <c r="AA43" i="3" s="1"/>
  <c r="Y17" i="3"/>
  <c r="Y41" i="3" s="1"/>
  <c r="Y43" i="3" s="1"/>
  <c r="X17" i="3"/>
  <c r="Z17" i="3" s="1"/>
  <c r="W17" i="3"/>
  <c r="W41" i="3" s="1"/>
  <c r="V17" i="3"/>
  <c r="V41" i="3" s="1"/>
  <c r="U17" i="3"/>
  <c r="U41" i="3" s="1"/>
  <c r="T17" i="3"/>
  <c r="T41" i="3" s="1"/>
  <c r="S17" i="3"/>
  <c r="S41" i="3" s="1"/>
  <c r="R17" i="3"/>
  <c r="R41" i="3" s="1"/>
  <c r="Q17" i="3"/>
  <c r="Q41" i="3" s="1"/>
  <c r="P17" i="3"/>
  <c r="P41" i="3" s="1"/>
  <c r="O17" i="3"/>
  <c r="N17" i="3"/>
  <c r="N41" i="3" s="1"/>
  <c r="M17" i="3"/>
  <c r="M41" i="3" s="1"/>
  <c r="L17" i="3"/>
  <c r="L41" i="3" s="1"/>
  <c r="K17" i="3"/>
  <c r="K41" i="3" s="1"/>
  <c r="J17" i="3"/>
  <c r="J41" i="3" s="1"/>
  <c r="I17" i="3"/>
  <c r="I41" i="3" s="1"/>
  <c r="H17" i="3"/>
  <c r="H41" i="3" s="1"/>
  <c r="G17" i="3"/>
  <c r="F17" i="3"/>
  <c r="F41" i="3" s="1"/>
  <c r="F43" i="3" s="1"/>
  <c r="E17" i="3"/>
  <c r="E41" i="3" s="1"/>
  <c r="E43" i="3" s="1"/>
  <c r="D17" i="3"/>
  <c r="D41" i="3" s="1"/>
  <c r="D43" i="3" s="1"/>
  <c r="C17" i="3"/>
  <c r="C41" i="3" s="1"/>
  <c r="C43" i="3" s="1"/>
  <c r="AA17" i="4"/>
  <c r="AA41" i="4" s="1"/>
  <c r="AA43" i="4" s="1"/>
  <c r="Y17" i="4"/>
  <c r="Y41" i="4" s="1"/>
  <c r="Y43" i="4" s="1"/>
  <c r="X17" i="4"/>
  <c r="Z17" i="4" s="1"/>
  <c r="W17" i="4"/>
  <c r="W41" i="4" s="1"/>
  <c r="V17" i="4"/>
  <c r="V41" i="4" s="1"/>
  <c r="U17" i="4"/>
  <c r="U41" i="4" s="1"/>
  <c r="T17" i="4"/>
  <c r="T41" i="4" s="1"/>
  <c r="S17" i="4"/>
  <c r="S41" i="4" s="1"/>
  <c r="R17" i="4"/>
  <c r="R41" i="4" s="1"/>
  <c r="Q17" i="4"/>
  <c r="P17" i="4"/>
  <c r="P41" i="4" s="1"/>
  <c r="O17" i="4"/>
  <c r="O41" i="4" s="1"/>
  <c r="N17" i="4"/>
  <c r="N41" i="4" s="1"/>
  <c r="M17" i="4"/>
  <c r="M41" i="4" s="1"/>
  <c r="L17" i="4"/>
  <c r="L41" i="4" s="1"/>
  <c r="K17" i="4"/>
  <c r="K41" i="4" s="1"/>
  <c r="J17" i="4"/>
  <c r="J41" i="4" s="1"/>
  <c r="I17" i="4"/>
  <c r="H17" i="4"/>
  <c r="H41" i="4" s="1"/>
  <c r="G17" i="4"/>
  <c r="G41" i="4" s="1"/>
  <c r="G43" i="4" s="1"/>
  <c r="H42" i="4" s="1"/>
  <c r="H43" i="4" s="1"/>
  <c r="I42" i="4" s="1"/>
  <c r="I43" i="4" s="1"/>
  <c r="F17" i="4"/>
  <c r="F41" i="4" s="1"/>
  <c r="F43" i="4" s="1"/>
  <c r="E17" i="4"/>
  <c r="E41" i="4" s="1"/>
  <c r="E43" i="4" s="1"/>
  <c r="D17" i="4"/>
  <c r="D41" i="4" s="1"/>
  <c r="D43" i="4" s="1"/>
  <c r="C17" i="4"/>
  <c r="C41" i="4" s="1"/>
  <c r="C43" i="4" s="1"/>
  <c r="AA17" i="5"/>
  <c r="AA41" i="5" s="1"/>
  <c r="AA43" i="5" s="1"/>
  <c r="Y17" i="5"/>
  <c r="Y41" i="5" s="1"/>
  <c r="Y43" i="5" s="1"/>
  <c r="X17" i="5"/>
  <c r="Z17" i="5" s="1"/>
  <c r="W17" i="5"/>
  <c r="W41" i="5" s="1"/>
  <c r="V17" i="5"/>
  <c r="V41" i="5" s="1"/>
  <c r="U17" i="5"/>
  <c r="U41" i="5" s="1"/>
  <c r="T17" i="5"/>
  <c r="T41" i="5" s="1"/>
  <c r="S17" i="5"/>
  <c r="R17" i="5"/>
  <c r="R41" i="5" s="1"/>
  <c r="Q17" i="5"/>
  <c r="Q41" i="5" s="1"/>
  <c r="P17" i="5"/>
  <c r="P41" i="5" s="1"/>
  <c r="O17" i="5"/>
  <c r="O41" i="5" s="1"/>
  <c r="N17" i="5"/>
  <c r="N41" i="5" s="1"/>
  <c r="M17" i="5"/>
  <c r="M41" i="5" s="1"/>
  <c r="L17" i="5"/>
  <c r="L41" i="5" s="1"/>
  <c r="K17" i="5"/>
  <c r="J17" i="5"/>
  <c r="J41" i="5" s="1"/>
  <c r="I17" i="5"/>
  <c r="I41" i="5" s="1"/>
  <c r="H17" i="5"/>
  <c r="H41" i="5" s="1"/>
  <c r="G17" i="5"/>
  <c r="G41" i="5" s="1"/>
  <c r="G43" i="5" s="1"/>
  <c r="H42" i="5" s="1"/>
  <c r="F17" i="5"/>
  <c r="F41" i="5" s="1"/>
  <c r="F43" i="5" s="1"/>
  <c r="E17" i="5"/>
  <c r="E41" i="5" s="1"/>
  <c r="E43" i="5" s="1"/>
  <c r="D17" i="5"/>
  <c r="D41" i="5" s="1"/>
  <c r="D43" i="5" s="1"/>
  <c r="C17" i="5"/>
  <c r="C41" i="5" s="1"/>
  <c r="C43" i="5" s="1"/>
  <c r="AA17" i="6"/>
  <c r="AA41" i="6" s="1"/>
  <c r="AA43" i="6" s="1"/>
  <c r="Y17" i="6"/>
  <c r="Y41" i="6" s="1"/>
  <c r="Y43" i="6" s="1"/>
  <c r="X17" i="6"/>
  <c r="Z17" i="6" s="1"/>
  <c r="W17" i="6"/>
  <c r="W41" i="6" s="1"/>
  <c r="V17" i="6"/>
  <c r="V41" i="6" s="1"/>
  <c r="U17" i="6"/>
  <c r="T17" i="6"/>
  <c r="T41" i="6" s="1"/>
  <c r="S17" i="6"/>
  <c r="S41" i="6" s="1"/>
  <c r="R17" i="6"/>
  <c r="R41" i="6" s="1"/>
  <c r="Q17" i="6"/>
  <c r="Q41" i="6" s="1"/>
  <c r="P17" i="6"/>
  <c r="P41" i="6" s="1"/>
  <c r="O17" i="6"/>
  <c r="O41" i="6" s="1"/>
  <c r="N17" i="6"/>
  <c r="N41" i="6" s="1"/>
  <c r="M17" i="6"/>
  <c r="L17" i="6"/>
  <c r="L41" i="6" s="1"/>
  <c r="K17" i="6"/>
  <c r="K41" i="6" s="1"/>
  <c r="J17" i="6"/>
  <c r="J41" i="6" s="1"/>
  <c r="I17" i="6"/>
  <c r="I41" i="6" s="1"/>
  <c r="H17" i="6"/>
  <c r="H41" i="6" s="1"/>
  <c r="G17" i="6"/>
  <c r="G41" i="6" s="1"/>
  <c r="G43" i="6" s="1"/>
  <c r="H42" i="6" s="1"/>
  <c r="H43" i="6" s="1"/>
  <c r="I42" i="6" s="1"/>
  <c r="I43" i="6" s="1"/>
  <c r="F17" i="6"/>
  <c r="F41" i="6" s="1"/>
  <c r="F43" i="6" s="1"/>
  <c r="E17" i="6"/>
  <c r="E41" i="6" s="1"/>
  <c r="E43" i="6" s="1"/>
  <c r="D17" i="6"/>
  <c r="D41" i="6" s="1"/>
  <c r="D43" i="6" s="1"/>
  <c r="C17" i="6"/>
  <c r="C41" i="6" s="1"/>
  <c r="C43" i="6" s="1"/>
  <c r="AA17" i="7"/>
  <c r="AA41" i="7" s="1"/>
  <c r="AA43" i="7" s="1"/>
  <c r="Z17" i="7"/>
  <c r="Y17" i="7"/>
  <c r="Y41" i="7" s="1"/>
  <c r="Y43" i="7" s="1"/>
  <c r="X17" i="7"/>
  <c r="W17" i="7"/>
  <c r="W41" i="7" s="1"/>
  <c r="V17" i="7"/>
  <c r="V41" i="7" s="1"/>
  <c r="U17" i="7"/>
  <c r="U41" i="7" s="1"/>
  <c r="T17" i="7"/>
  <c r="T41" i="7" s="1"/>
  <c r="S17" i="7"/>
  <c r="S41" i="7" s="1"/>
  <c r="R17" i="7"/>
  <c r="R41" i="7" s="1"/>
  <c r="Q17" i="7"/>
  <c r="Q41" i="7" s="1"/>
  <c r="P17" i="7"/>
  <c r="O17" i="7"/>
  <c r="O41" i="7" s="1"/>
  <c r="N17" i="7"/>
  <c r="N41" i="7" s="1"/>
  <c r="M17" i="7"/>
  <c r="M41" i="7" s="1"/>
  <c r="L17" i="7"/>
  <c r="L41" i="7" s="1"/>
  <c r="K17" i="7"/>
  <c r="K41" i="7" s="1"/>
  <c r="J17" i="7"/>
  <c r="J41" i="7" s="1"/>
  <c r="I17" i="7"/>
  <c r="I41" i="7" s="1"/>
  <c r="H17" i="7"/>
  <c r="H41" i="7" s="1"/>
  <c r="G17" i="7"/>
  <c r="G41" i="7" s="1"/>
  <c r="G43" i="7" s="1"/>
  <c r="H42" i="7" s="1"/>
  <c r="H43" i="7" s="1"/>
  <c r="I42" i="7" s="1"/>
  <c r="I43" i="7" s="1"/>
  <c r="F17" i="7"/>
  <c r="F41" i="7" s="1"/>
  <c r="F43" i="7" s="1"/>
  <c r="E17" i="7"/>
  <c r="E41" i="7" s="1"/>
  <c r="E43" i="7" s="1"/>
  <c r="D17" i="7"/>
  <c r="D41" i="7" s="1"/>
  <c r="D43" i="7" s="1"/>
  <c r="C17" i="7"/>
  <c r="C41" i="7" s="1"/>
  <c r="C43" i="7" s="1"/>
  <c r="AA17" i="8"/>
  <c r="Y17" i="8"/>
  <c r="Y41" i="8" s="1"/>
  <c r="Y43" i="8" s="1"/>
  <c r="X17" i="8"/>
  <c r="Z17" i="8" s="1"/>
  <c r="W17" i="8"/>
  <c r="W41" i="8" s="1"/>
  <c r="V17" i="8"/>
  <c r="V41" i="8" s="1"/>
  <c r="U17" i="8"/>
  <c r="U41" i="8" s="1"/>
  <c r="T17" i="8"/>
  <c r="T41" i="8" s="1"/>
  <c r="S17" i="8"/>
  <c r="R17" i="8"/>
  <c r="R41" i="8" s="1"/>
  <c r="Q17" i="8"/>
  <c r="Q41" i="8" s="1"/>
  <c r="P17" i="8"/>
  <c r="P41" i="8" s="1"/>
  <c r="O17" i="8"/>
  <c r="O41" i="8" s="1"/>
  <c r="N17" i="8"/>
  <c r="N41" i="8" s="1"/>
  <c r="M17" i="8"/>
  <c r="M41" i="8" s="1"/>
  <c r="L17" i="8"/>
  <c r="L41" i="8" s="1"/>
  <c r="K17" i="8"/>
  <c r="K41" i="8" s="1"/>
  <c r="J17" i="8"/>
  <c r="J41" i="8" s="1"/>
  <c r="I17" i="8"/>
  <c r="I41" i="8" s="1"/>
  <c r="H17" i="8"/>
  <c r="H41" i="8" s="1"/>
  <c r="G17" i="8"/>
  <c r="G41" i="8" s="1"/>
  <c r="G43" i="8" s="1"/>
  <c r="H42" i="8" s="1"/>
  <c r="H43" i="8" s="1"/>
  <c r="I42" i="8" s="1"/>
  <c r="F17" i="8"/>
  <c r="F41" i="8" s="1"/>
  <c r="F43" i="8" s="1"/>
  <c r="E17" i="8"/>
  <c r="D17" i="8"/>
  <c r="D41" i="8" s="1"/>
  <c r="D43" i="8" s="1"/>
  <c r="C17" i="8"/>
  <c r="C41" i="8" s="1"/>
  <c r="C43" i="8" s="1"/>
  <c r="AA17" i="9"/>
  <c r="AA41" i="9" s="1"/>
  <c r="AA43" i="9" s="1"/>
  <c r="Y17" i="9"/>
  <c r="Y41" i="9" s="1"/>
  <c r="Y43" i="9" s="1"/>
  <c r="X17" i="9"/>
  <c r="Z17" i="9" s="1"/>
  <c r="W17" i="9"/>
  <c r="W41" i="9" s="1"/>
  <c r="V17" i="9"/>
  <c r="V41" i="9" s="1"/>
  <c r="U17" i="9"/>
  <c r="T17" i="9"/>
  <c r="T41" i="9" s="1"/>
  <c r="S17" i="9"/>
  <c r="S41" i="9" s="1"/>
  <c r="R17" i="9"/>
  <c r="R41" i="9" s="1"/>
  <c r="Q17" i="9"/>
  <c r="P17" i="9"/>
  <c r="P41" i="9" s="1"/>
  <c r="O17" i="9"/>
  <c r="O41" i="9" s="1"/>
  <c r="N17" i="9"/>
  <c r="N41" i="9" s="1"/>
  <c r="M17" i="9"/>
  <c r="M41" i="9" s="1"/>
  <c r="L17" i="9"/>
  <c r="L41" i="9" s="1"/>
  <c r="K17" i="9"/>
  <c r="K41" i="9" s="1"/>
  <c r="J17" i="9"/>
  <c r="J41" i="9" s="1"/>
  <c r="I17" i="9"/>
  <c r="I41" i="9" s="1"/>
  <c r="H17" i="9"/>
  <c r="H41" i="9" s="1"/>
  <c r="G17" i="9"/>
  <c r="F17" i="9"/>
  <c r="F41" i="9" s="1"/>
  <c r="F43" i="9" s="1"/>
  <c r="E17" i="9"/>
  <c r="E41" i="9" s="1"/>
  <c r="E43" i="9" s="1"/>
  <c r="D17" i="9"/>
  <c r="D41" i="9" s="1"/>
  <c r="D43" i="9" s="1"/>
  <c r="C17" i="9"/>
  <c r="C41" i="9" s="1"/>
  <c r="C43" i="9" s="1"/>
  <c r="AA17" i="10"/>
  <c r="AA41" i="10" s="1"/>
  <c r="AA43" i="10" s="1"/>
  <c r="Y17" i="10"/>
  <c r="Y41" i="10" s="1"/>
  <c r="Y43" i="10" s="1"/>
  <c r="X17" i="10"/>
  <c r="Z17" i="10" s="1"/>
  <c r="W17" i="10"/>
  <c r="V17" i="10"/>
  <c r="V41" i="10" s="1"/>
  <c r="U17" i="10"/>
  <c r="U41" i="10" s="1"/>
  <c r="T17" i="10"/>
  <c r="T41" i="10" s="1"/>
  <c r="S17" i="10"/>
  <c r="S41" i="10" s="1"/>
  <c r="R17" i="10"/>
  <c r="R41" i="10" s="1"/>
  <c r="Q17" i="10"/>
  <c r="Q41" i="10" s="1"/>
  <c r="P17" i="10"/>
  <c r="P41" i="10" s="1"/>
  <c r="O17" i="10"/>
  <c r="O41" i="10" s="1"/>
  <c r="N17" i="10"/>
  <c r="N41" i="10" s="1"/>
  <c r="M17" i="10"/>
  <c r="M41" i="10" s="1"/>
  <c r="L17" i="10"/>
  <c r="L41" i="10" s="1"/>
  <c r="K17" i="10"/>
  <c r="K41" i="10" s="1"/>
  <c r="J17" i="10"/>
  <c r="J41" i="10" s="1"/>
  <c r="I17" i="10"/>
  <c r="H17" i="10"/>
  <c r="H41" i="10" s="1"/>
  <c r="G17" i="10"/>
  <c r="G41" i="10" s="1"/>
  <c r="G43" i="10" s="1"/>
  <c r="H42" i="10" s="1"/>
  <c r="H43" i="10" s="1"/>
  <c r="I42" i="10" s="1"/>
  <c r="I43" i="10" s="1"/>
  <c r="J43" i="10" s="1"/>
  <c r="F17" i="10"/>
  <c r="F41" i="10" s="1"/>
  <c r="F43" i="10" s="1"/>
  <c r="E17" i="10"/>
  <c r="E41" i="10" s="1"/>
  <c r="E43" i="10" s="1"/>
  <c r="D17" i="10"/>
  <c r="D41" i="10" s="1"/>
  <c r="D43" i="10" s="1"/>
  <c r="C17" i="10"/>
  <c r="C41" i="10" s="1"/>
  <c r="C43" i="10" s="1"/>
  <c r="AA17" i="11"/>
  <c r="AA41" i="11" s="1"/>
  <c r="AA43" i="11" s="1"/>
  <c r="Y17" i="11"/>
  <c r="X17" i="11"/>
  <c r="Z17" i="11" s="1"/>
  <c r="W17" i="11"/>
  <c r="W41" i="11" s="1"/>
  <c r="V17" i="11"/>
  <c r="V41" i="11" s="1"/>
  <c r="U17" i="11"/>
  <c r="U41" i="11" s="1"/>
  <c r="T17" i="11"/>
  <c r="T41" i="11" s="1"/>
  <c r="S17" i="11"/>
  <c r="S41" i="11" s="1"/>
  <c r="R17" i="11"/>
  <c r="R41" i="11" s="1"/>
  <c r="Q17" i="11"/>
  <c r="Q41" i="11" s="1"/>
  <c r="P17" i="11"/>
  <c r="P41" i="11" s="1"/>
  <c r="O17" i="11"/>
  <c r="O41" i="11" s="1"/>
  <c r="N17" i="11"/>
  <c r="N41" i="11" s="1"/>
  <c r="M17" i="11"/>
  <c r="M41" i="11" s="1"/>
  <c r="L17" i="11"/>
  <c r="L41" i="11" s="1"/>
  <c r="K17" i="11"/>
  <c r="J17" i="11"/>
  <c r="J41" i="11" s="1"/>
  <c r="I17" i="11"/>
  <c r="I41" i="11" s="1"/>
  <c r="H17" i="11"/>
  <c r="H41" i="11" s="1"/>
  <c r="G17" i="11"/>
  <c r="G41" i="11" s="1"/>
  <c r="G43" i="11" s="1"/>
  <c r="H42" i="11" s="1"/>
  <c r="H43" i="11" s="1"/>
  <c r="I42" i="11" s="1"/>
  <c r="I43" i="11" s="1"/>
  <c r="F17" i="11"/>
  <c r="F41" i="11" s="1"/>
  <c r="F43" i="11" s="1"/>
  <c r="E17" i="11"/>
  <c r="E41" i="11" s="1"/>
  <c r="E43" i="11" s="1"/>
  <c r="D17" i="11"/>
  <c r="D41" i="11" s="1"/>
  <c r="D43" i="11" s="1"/>
  <c r="C17" i="11"/>
  <c r="AA17" i="12"/>
  <c r="AA41" i="12" s="1"/>
  <c r="AA43" i="12" s="1"/>
  <c r="Y17" i="12"/>
  <c r="Y41" i="12" s="1"/>
  <c r="Y43" i="12" s="1"/>
  <c r="X17" i="12"/>
  <c r="Z17" i="12" s="1"/>
  <c r="W17" i="12"/>
  <c r="W41" i="12" s="1"/>
  <c r="V17" i="12"/>
  <c r="V41" i="12" s="1"/>
  <c r="U17" i="12"/>
  <c r="U41" i="12" s="1"/>
  <c r="T17" i="12"/>
  <c r="T41" i="12" s="1"/>
  <c r="S17" i="12"/>
  <c r="S41" i="12" s="1"/>
  <c r="R17" i="12"/>
  <c r="R41" i="12" s="1"/>
  <c r="Q17" i="12"/>
  <c r="Q41" i="12" s="1"/>
  <c r="P17" i="12"/>
  <c r="P41" i="12" s="1"/>
  <c r="O17" i="12"/>
  <c r="O41" i="12" s="1"/>
  <c r="N17" i="12"/>
  <c r="M17" i="12"/>
  <c r="M41" i="12" s="1"/>
  <c r="L17" i="12"/>
  <c r="L41" i="12" s="1"/>
  <c r="K17" i="12"/>
  <c r="K41" i="12" s="1"/>
  <c r="J17" i="12"/>
  <c r="J41" i="12" s="1"/>
  <c r="I17" i="12"/>
  <c r="I41" i="12" s="1"/>
  <c r="H17" i="12"/>
  <c r="H41" i="12" s="1"/>
  <c r="G17" i="12"/>
  <c r="G41" i="12" s="1"/>
  <c r="G43" i="12" s="1"/>
  <c r="H42" i="12" s="1"/>
  <c r="H43" i="12" s="1"/>
  <c r="I42" i="12" s="1"/>
  <c r="F17" i="12"/>
  <c r="E17" i="12"/>
  <c r="E41" i="12" s="1"/>
  <c r="E43" i="12" s="1"/>
  <c r="D17" i="12"/>
  <c r="D41" i="12" s="1"/>
  <c r="D43" i="12" s="1"/>
  <c r="C17" i="12"/>
  <c r="C41" i="12" s="1"/>
  <c r="C43" i="12" s="1"/>
  <c r="AA17" i="13"/>
  <c r="AA41" i="13" s="1"/>
  <c r="AA43" i="13" s="1"/>
  <c r="Y17" i="13"/>
  <c r="Y41" i="13" s="1"/>
  <c r="Y43" i="13" s="1"/>
  <c r="X17" i="13"/>
  <c r="Z17" i="13" s="1"/>
  <c r="W17" i="13"/>
  <c r="W41" i="13" s="1"/>
  <c r="V17" i="13"/>
  <c r="V41" i="13" s="1"/>
  <c r="U17" i="13"/>
  <c r="U41" i="13" s="1"/>
  <c r="T17" i="13"/>
  <c r="T41" i="13" s="1"/>
  <c r="S17" i="13"/>
  <c r="S41" i="13" s="1"/>
  <c r="R17" i="13"/>
  <c r="R41" i="13" s="1"/>
  <c r="Q17" i="13"/>
  <c r="Q41" i="13" s="1"/>
  <c r="P17" i="13"/>
  <c r="O17" i="13"/>
  <c r="O41" i="13" s="1"/>
  <c r="N17" i="13"/>
  <c r="N41" i="13" s="1"/>
  <c r="M17" i="13"/>
  <c r="M41" i="13" s="1"/>
  <c r="L17" i="13"/>
  <c r="L41" i="13" s="1"/>
  <c r="K17" i="13"/>
  <c r="K41" i="13" s="1"/>
  <c r="J17" i="13"/>
  <c r="J41" i="13" s="1"/>
  <c r="I17" i="13"/>
  <c r="I41" i="13" s="1"/>
  <c r="H17" i="13"/>
  <c r="G17" i="13"/>
  <c r="G41" i="13" s="1"/>
  <c r="G43" i="13" s="1"/>
  <c r="H42" i="13" s="1"/>
  <c r="H43" i="13" s="1"/>
  <c r="I42" i="13" s="1"/>
  <c r="I43" i="13" s="1"/>
  <c r="F17" i="13"/>
  <c r="F41" i="13" s="1"/>
  <c r="F43" i="13" s="1"/>
  <c r="E17" i="13"/>
  <c r="E41" i="13" s="1"/>
  <c r="E43" i="13" s="1"/>
  <c r="D17" i="13"/>
  <c r="D41" i="13" s="1"/>
  <c r="D43" i="13" s="1"/>
  <c r="C17" i="13"/>
  <c r="C41" i="13" s="1"/>
  <c r="C43" i="13" s="1"/>
  <c r="AA17" i="14"/>
  <c r="AA41" i="14" s="1"/>
  <c r="AA43" i="14" s="1"/>
  <c r="Y17" i="14"/>
  <c r="Y41" i="14" s="1"/>
  <c r="Y43" i="14" s="1"/>
  <c r="X17" i="14"/>
  <c r="W17" i="14"/>
  <c r="W41" i="14" s="1"/>
  <c r="V17" i="14"/>
  <c r="V41" i="14" s="1"/>
  <c r="U17" i="14"/>
  <c r="U41" i="14" s="1"/>
  <c r="T17" i="14"/>
  <c r="T41" i="14" s="1"/>
  <c r="S17" i="14"/>
  <c r="S41" i="14" s="1"/>
  <c r="R17" i="14"/>
  <c r="Q17" i="14"/>
  <c r="Q41" i="14" s="1"/>
  <c r="P17" i="14"/>
  <c r="P41" i="14" s="1"/>
  <c r="O17" i="14"/>
  <c r="O41" i="14" s="1"/>
  <c r="N17" i="14"/>
  <c r="N41" i="14" s="1"/>
  <c r="M17" i="14"/>
  <c r="M41" i="14" s="1"/>
  <c r="L17" i="14"/>
  <c r="L41" i="14" s="1"/>
  <c r="K17" i="14"/>
  <c r="K41" i="14" s="1"/>
  <c r="J17" i="14"/>
  <c r="I17" i="14"/>
  <c r="I41" i="14" s="1"/>
  <c r="H17" i="14"/>
  <c r="H41" i="14" s="1"/>
  <c r="G17" i="14"/>
  <c r="G41" i="14" s="1"/>
  <c r="G43" i="14" s="1"/>
  <c r="H42" i="14" s="1"/>
  <c r="H43" i="14" s="1"/>
  <c r="I42" i="14" s="1"/>
  <c r="I43" i="14" s="1"/>
  <c r="F17" i="14"/>
  <c r="F41" i="14" s="1"/>
  <c r="F43" i="14" s="1"/>
  <c r="E17" i="14"/>
  <c r="E41" i="14" s="1"/>
  <c r="E43" i="14" s="1"/>
  <c r="D17" i="14"/>
  <c r="D41" i="14" s="1"/>
  <c r="D43" i="14" s="1"/>
  <c r="C17" i="14"/>
  <c r="C41" i="14" s="1"/>
  <c r="C43" i="14" s="1"/>
  <c r="AA17" i="15"/>
  <c r="AA41" i="15" s="1"/>
  <c r="AA43" i="15" s="1"/>
  <c r="Y17" i="15"/>
  <c r="X17" i="15"/>
  <c r="X41" i="15" s="1"/>
  <c r="W17" i="15"/>
  <c r="W41" i="15" s="1"/>
  <c r="V17" i="15"/>
  <c r="V41" i="15" s="1"/>
  <c r="U17" i="15"/>
  <c r="U41" i="15" s="1"/>
  <c r="T17" i="15"/>
  <c r="T41" i="15" s="1"/>
  <c r="S17" i="15"/>
  <c r="S41" i="15" s="1"/>
  <c r="R17" i="15"/>
  <c r="R41" i="15" s="1"/>
  <c r="Q17" i="15"/>
  <c r="Q41" i="15" s="1"/>
  <c r="P17" i="15"/>
  <c r="P41" i="15" s="1"/>
  <c r="O17" i="15"/>
  <c r="O41" i="15" s="1"/>
  <c r="N17" i="15"/>
  <c r="N41" i="15" s="1"/>
  <c r="M17" i="15"/>
  <c r="M41" i="15" s="1"/>
  <c r="L17" i="15"/>
  <c r="L41" i="15" s="1"/>
  <c r="K17" i="15"/>
  <c r="K41" i="15" s="1"/>
  <c r="J17" i="15"/>
  <c r="J41" i="15" s="1"/>
  <c r="I17" i="15"/>
  <c r="I41" i="15" s="1"/>
  <c r="H17" i="15"/>
  <c r="H41" i="15" s="1"/>
  <c r="G17" i="15"/>
  <c r="G41" i="15" s="1"/>
  <c r="G43" i="15" s="1"/>
  <c r="H42" i="15" s="1"/>
  <c r="H43" i="15" s="1"/>
  <c r="I42" i="15" s="1"/>
  <c r="I43" i="15" s="1"/>
  <c r="F17" i="15"/>
  <c r="F41" i="15" s="1"/>
  <c r="F43" i="15" s="1"/>
  <c r="E17" i="15"/>
  <c r="E41" i="15" s="1"/>
  <c r="E43" i="15" s="1"/>
  <c r="D17" i="15"/>
  <c r="C17" i="15"/>
  <c r="C41" i="15" s="1"/>
  <c r="C43" i="15" s="1"/>
  <c r="AA17" i="16"/>
  <c r="AA41" i="16" s="1"/>
  <c r="AA43" i="16" s="1"/>
  <c r="Y17" i="16"/>
  <c r="Y41" i="16" s="1"/>
  <c r="Y43" i="16" s="1"/>
  <c r="X17" i="16"/>
  <c r="Z17" i="16" s="1"/>
  <c r="W17" i="16"/>
  <c r="W41" i="16" s="1"/>
  <c r="V17" i="16"/>
  <c r="V41" i="16" s="1"/>
  <c r="U17" i="16"/>
  <c r="U41" i="16" s="1"/>
  <c r="T17" i="16"/>
  <c r="T41" i="16" s="1"/>
  <c r="S17" i="16"/>
  <c r="S41" i="16" s="1"/>
  <c r="R17" i="16"/>
  <c r="R41" i="16" s="1"/>
  <c r="Q17" i="16"/>
  <c r="Q41" i="16" s="1"/>
  <c r="P17" i="16"/>
  <c r="P41" i="16" s="1"/>
  <c r="O17" i="16"/>
  <c r="O41" i="16" s="1"/>
  <c r="N17" i="16"/>
  <c r="N41" i="16" s="1"/>
  <c r="M17" i="16"/>
  <c r="M41" i="16" s="1"/>
  <c r="L17" i="16"/>
  <c r="L41" i="16" s="1"/>
  <c r="K17" i="16"/>
  <c r="K41" i="16" s="1"/>
  <c r="J17" i="16"/>
  <c r="J41" i="16" s="1"/>
  <c r="I17" i="16"/>
  <c r="I41" i="16" s="1"/>
  <c r="H17" i="16"/>
  <c r="H41" i="16" s="1"/>
  <c r="G17" i="16"/>
  <c r="F17" i="16"/>
  <c r="F41" i="16" s="1"/>
  <c r="F43" i="16" s="1"/>
  <c r="E17" i="16"/>
  <c r="E41" i="16" s="1"/>
  <c r="E43" i="16" s="1"/>
  <c r="D17" i="16"/>
  <c r="D41" i="16" s="1"/>
  <c r="D43" i="16" s="1"/>
  <c r="C17" i="16"/>
  <c r="C41" i="16" s="1"/>
  <c r="C43" i="16" s="1"/>
  <c r="AA17" i="17"/>
  <c r="AA41" i="17" s="1"/>
  <c r="AA43" i="17" s="1"/>
  <c r="Y17" i="17"/>
  <c r="Y41" i="17" s="1"/>
  <c r="Y43" i="17" s="1"/>
  <c r="X17" i="17"/>
  <c r="Z17" i="17" s="1"/>
  <c r="W17" i="17"/>
  <c r="W41" i="17" s="1"/>
  <c r="V17" i="17"/>
  <c r="V41" i="17" s="1"/>
  <c r="U17" i="17"/>
  <c r="U41" i="17" s="1"/>
  <c r="T17" i="17"/>
  <c r="T41" i="17" s="1"/>
  <c r="S17" i="17"/>
  <c r="S41" i="17" s="1"/>
  <c r="R17" i="17"/>
  <c r="R41" i="17" s="1"/>
  <c r="Q17" i="17"/>
  <c r="Q41" i="17" s="1"/>
  <c r="P17" i="17"/>
  <c r="P41" i="17" s="1"/>
  <c r="O17" i="17"/>
  <c r="O41" i="17" s="1"/>
  <c r="N17" i="17"/>
  <c r="N41" i="17" s="1"/>
  <c r="M17" i="17"/>
  <c r="M41" i="17" s="1"/>
  <c r="L17" i="17"/>
  <c r="L41" i="17" s="1"/>
  <c r="K17" i="17"/>
  <c r="K41" i="17" s="1"/>
  <c r="J17" i="17"/>
  <c r="J41" i="17" s="1"/>
  <c r="I17" i="17"/>
  <c r="H17" i="17"/>
  <c r="H41" i="17" s="1"/>
  <c r="G17" i="17"/>
  <c r="G41" i="17" s="1"/>
  <c r="G43" i="17" s="1"/>
  <c r="H42" i="17" s="1"/>
  <c r="H43" i="17" s="1"/>
  <c r="I42" i="17" s="1"/>
  <c r="I43" i="17" s="1"/>
  <c r="F17" i="17"/>
  <c r="F41" i="17" s="1"/>
  <c r="F43" i="17" s="1"/>
  <c r="E17" i="17"/>
  <c r="E41" i="17" s="1"/>
  <c r="E43" i="17" s="1"/>
  <c r="D17" i="17"/>
  <c r="D41" i="17" s="1"/>
  <c r="D43" i="17" s="1"/>
  <c r="C17" i="17"/>
  <c r="C41" i="17" s="1"/>
  <c r="C43" i="17" s="1"/>
  <c r="AA17" i="18"/>
  <c r="AA41" i="18" s="1"/>
  <c r="AA43" i="18" s="1"/>
  <c r="Y17" i="18"/>
  <c r="Y41" i="18" s="1"/>
  <c r="Y43" i="18" s="1"/>
  <c r="X17" i="18"/>
  <c r="Z17" i="18" s="1"/>
  <c r="W17" i="18"/>
  <c r="W41" i="18" s="1"/>
  <c r="V17" i="18"/>
  <c r="V41" i="18" s="1"/>
  <c r="U17" i="18"/>
  <c r="U41" i="18" s="1"/>
  <c r="T17" i="18"/>
  <c r="T41" i="18" s="1"/>
  <c r="S17" i="18"/>
  <c r="S41" i="18" s="1"/>
  <c r="R17" i="18"/>
  <c r="R41" i="18" s="1"/>
  <c r="Q17" i="18"/>
  <c r="Q41" i="18" s="1"/>
  <c r="P17" i="18"/>
  <c r="P41" i="18" s="1"/>
  <c r="O17" i="18"/>
  <c r="O41" i="18" s="1"/>
  <c r="N17" i="18"/>
  <c r="N41" i="18" s="1"/>
  <c r="M17" i="18"/>
  <c r="M41" i="18" s="1"/>
  <c r="L17" i="18"/>
  <c r="L41" i="18" s="1"/>
  <c r="K17" i="18"/>
  <c r="J17" i="18"/>
  <c r="J41" i="18" s="1"/>
  <c r="I17" i="18"/>
  <c r="I41" i="18" s="1"/>
  <c r="H17" i="18"/>
  <c r="H41" i="18" s="1"/>
  <c r="G17" i="18"/>
  <c r="G41" i="18" s="1"/>
  <c r="G43" i="18" s="1"/>
  <c r="H42" i="18" s="1"/>
  <c r="H43" i="18" s="1"/>
  <c r="I42" i="18" s="1"/>
  <c r="I43" i="18" s="1"/>
  <c r="F17" i="18"/>
  <c r="F41" i="18" s="1"/>
  <c r="F43" i="18" s="1"/>
  <c r="E17" i="18"/>
  <c r="E41" i="18" s="1"/>
  <c r="E43" i="18" s="1"/>
  <c r="D17" i="18"/>
  <c r="D41" i="18" s="1"/>
  <c r="D43" i="18" s="1"/>
  <c r="C17" i="18"/>
  <c r="C41" i="18" s="1"/>
  <c r="C43" i="18" s="1"/>
  <c r="AA17" i="19"/>
  <c r="AA41" i="19" s="1"/>
  <c r="AA43" i="19" s="1"/>
  <c r="Y17" i="19"/>
  <c r="Y41" i="19" s="1"/>
  <c r="Y43" i="19" s="1"/>
  <c r="X17" i="19"/>
  <c r="Z17" i="19" s="1"/>
  <c r="W17" i="19"/>
  <c r="W41" i="19" s="1"/>
  <c r="V17" i="19"/>
  <c r="V41" i="19" s="1"/>
  <c r="U17" i="19"/>
  <c r="U41" i="19" s="1"/>
  <c r="T17" i="19"/>
  <c r="T41" i="19" s="1"/>
  <c r="S17" i="19"/>
  <c r="S41" i="19" s="1"/>
  <c r="R17" i="19"/>
  <c r="R41" i="19" s="1"/>
  <c r="Q17" i="19"/>
  <c r="Q41" i="19" s="1"/>
  <c r="P17" i="19"/>
  <c r="P41" i="19" s="1"/>
  <c r="O17" i="19"/>
  <c r="O41" i="19" s="1"/>
  <c r="N17" i="19"/>
  <c r="N41" i="19" s="1"/>
  <c r="M17" i="19"/>
  <c r="L17" i="19"/>
  <c r="L41" i="19" s="1"/>
  <c r="K17" i="19"/>
  <c r="K41" i="19" s="1"/>
  <c r="J17" i="19"/>
  <c r="J41" i="19" s="1"/>
  <c r="I17" i="19"/>
  <c r="I41" i="19" s="1"/>
  <c r="H17" i="19"/>
  <c r="H41" i="19" s="1"/>
  <c r="G17" i="19"/>
  <c r="G41" i="19" s="1"/>
  <c r="G43" i="19" s="1"/>
  <c r="H42" i="19" s="1"/>
  <c r="H43" i="19" s="1"/>
  <c r="I42" i="19" s="1"/>
  <c r="I43" i="19" s="1"/>
  <c r="F17" i="19"/>
  <c r="F41" i="19" s="1"/>
  <c r="F43" i="19" s="1"/>
  <c r="E17" i="19"/>
  <c r="E41" i="19" s="1"/>
  <c r="E43" i="19" s="1"/>
  <c r="D17" i="19"/>
  <c r="D41" i="19" s="1"/>
  <c r="D43" i="19" s="1"/>
  <c r="C17" i="19"/>
  <c r="C41" i="19" s="1"/>
  <c r="C43" i="19" s="1"/>
  <c r="AA17" i="20"/>
  <c r="AA41" i="20" s="1"/>
  <c r="AA43" i="20" s="1"/>
  <c r="Y17" i="20"/>
  <c r="Y41" i="20" s="1"/>
  <c r="Y43" i="20" s="1"/>
  <c r="X17" i="20"/>
  <c r="Z17" i="20" s="1"/>
  <c r="W17" i="20"/>
  <c r="W41" i="20" s="1"/>
  <c r="V17" i="20"/>
  <c r="V41" i="20" s="1"/>
  <c r="U17" i="20"/>
  <c r="U41" i="20" s="1"/>
  <c r="T17" i="20"/>
  <c r="T41" i="20" s="1"/>
  <c r="S17" i="20"/>
  <c r="S41" i="20" s="1"/>
  <c r="R17" i="20"/>
  <c r="R41" i="20" s="1"/>
  <c r="Q17" i="20"/>
  <c r="Q41" i="20" s="1"/>
  <c r="P17" i="20"/>
  <c r="P41" i="20" s="1"/>
  <c r="O17" i="20"/>
  <c r="O41" i="20" s="1"/>
  <c r="N17" i="20"/>
  <c r="N41" i="20" s="1"/>
  <c r="M17" i="20"/>
  <c r="M41" i="20" s="1"/>
  <c r="L17" i="20"/>
  <c r="L41" i="20" s="1"/>
  <c r="K17" i="20"/>
  <c r="K41" i="20" s="1"/>
  <c r="J17" i="20"/>
  <c r="J41" i="20" s="1"/>
  <c r="I17" i="20"/>
  <c r="I41" i="20" s="1"/>
  <c r="H17" i="20"/>
  <c r="H41" i="20" s="1"/>
  <c r="G17" i="20"/>
  <c r="G41" i="20" s="1"/>
  <c r="G43" i="20" s="1"/>
  <c r="H42" i="20" s="1"/>
  <c r="H43" i="20" s="1"/>
  <c r="I42" i="20" s="1"/>
  <c r="I43" i="20" s="1"/>
  <c r="F17" i="20"/>
  <c r="F41" i="20" s="1"/>
  <c r="F43" i="20" s="1"/>
  <c r="E17" i="20"/>
  <c r="E41" i="20" s="1"/>
  <c r="E43" i="20" s="1"/>
  <c r="D17" i="20"/>
  <c r="D41" i="20" s="1"/>
  <c r="D43" i="20" s="1"/>
  <c r="C17" i="20"/>
  <c r="C41" i="20" s="1"/>
  <c r="C43" i="20" s="1"/>
  <c r="AA17" i="21"/>
  <c r="AA41" i="21" s="1"/>
  <c r="AA43" i="21" s="1"/>
  <c r="Y17" i="21"/>
  <c r="Y41" i="21" s="1"/>
  <c r="Y43" i="21" s="1"/>
  <c r="X17" i="21"/>
  <c r="Z17" i="21" s="1"/>
  <c r="W17" i="21"/>
  <c r="W41" i="21" s="1"/>
  <c r="V17" i="21"/>
  <c r="V41" i="21" s="1"/>
  <c r="U17" i="21"/>
  <c r="U41" i="21" s="1"/>
  <c r="T17" i="21"/>
  <c r="T41" i="21" s="1"/>
  <c r="S17" i="21"/>
  <c r="S41" i="21" s="1"/>
  <c r="R17" i="21"/>
  <c r="R41" i="21" s="1"/>
  <c r="Q17" i="21"/>
  <c r="Q41" i="21" s="1"/>
  <c r="P17" i="21"/>
  <c r="P41" i="21" s="1"/>
  <c r="O17" i="21"/>
  <c r="O41" i="21" s="1"/>
  <c r="N17" i="21"/>
  <c r="N41" i="21" s="1"/>
  <c r="M17" i="21"/>
  <c r="M41" i="21" s="1"/>
  <c r="L17" i="21"/>
  <c r="L41" i="21" s="1"/>
  <c r="K17" i="21"/>
  <c r="K41" i="21" s="1"/>
  <c r="J17" i="21"/>
  <c r="J41" i="21" s="1"/>
  <c r="I17" i="21"/>
  <c r="I41" i="21" s="1"/>
  <c r="H17" i="21"/>
  <c r="H41" i="21" s="1"/>
  <c r="G17" i="21"/>
  <c r="G41" i="21" s="1"/>
  <c r="G43" i="21" s="1"/>
  <c r="H42" i="21" s="1"/>
  <c r="F17" i="21"/>
  <c r="F41" i="21" s="1"/>
  <c r="F43" i="21" s="1"/>
  <c r="E17" i="21"/>
  <c r="E41" i="21" s="1"/>
  <c r="E43" i="21" s="1"/>
  <c r="D17" i="21"/>
  <c r="D41" i="21" s="1"/>
  <c r="D43" i="21" s="1"/>
  <c r="C17" i="21"/>
  <c r="C41" i="21" s="1"/>
  <c r="C43" i="21" s="1"/>
  <c r="AA17" i="22"/>
  <c r="AA41" i="22" s="1"/>
  <c r="AA43" i="22" s="1"/>
  <c r="Y17" i="22"/>
  <c r="Y41" i="22" s="1"/>
  <c r="X17" i="22"/>
  <c r="Z17" i="22" s="1"/>
  <c r="W17" i="22"/>
  <c r="W41" i="22" s="1"/>
  <c r="V17" i="22"/>
  <c r="V41" i="22" s="1"/>
  <c r="U17" i="22"/>
  <c r="U41" i="22" s="1"/>
  <c r="T17" i="22"/>
  <c r="T41" i="22" s="1"/>
  <c r="S17" i="22"/>
  <c r="S41" i="22" s="1"/>
  <c r="R17" i="22"/>
  <c r="R41" i="22" s="1"/>
  <c r="Q17" i="22"/>
  <c r="Q41" i="22" s="1"/>
  <c r="P17" i="22"/>
  <c r="P41" i="22" s="1"/>
  <c r="O17" i="22"/>
  <c r="O41" i="22" s="1"/>
  <c r="N17" i="22"/>
  <c r="N41" i="22" s="1"/>
  <c r="M17" i="22"/>
  <c r="M41" i="22" s="1"/>
  <c r="L17" i="22"/>
  <c r="L41" i="22" s="1"/>
  <c r="K17" i="22"/>
  <c r="K41" i="22" s="1"/>
  <c r="J17" i="22"/>
  <c r="J41" i="22" s="1"/>
  <c r="I17" i="22"/>
  <c r="I41" i="22" s="1"/>
  <c r="H17" i="22"/>
  <c r="H41" i="22" s="1"/>
  <c r="G17" i="22"/>
  <c r="G41" i="22" s="1"/>
  <c r="G43" i="22" s="1"/>
  <c r="H42" i="22" s="1"/>
  <c r="H43" i="22" s="1"/>
  <c r="I42" i="22" s="1"/>
  <c r="I43" i="22" s="1"/>
  <c r="F17" i="22"/>
  <c r="F41" i="22" s="1"/>
  <c r="F43" i="22" s="1"/>
  <c r="E17" i="22"/>
  <c r="E41" i="22" s="1"/>
  <c r="E43" i="22" s="1"/>
  <c r="D17" i="22"/>
  <c r="D41" i="22" s="1"/>
  <c r="D43" i="22" s="1"/>
  <c r="C17" i="22"/>
  <c r="C41" i="22" s="1"/>
  <c r="C43" i="22" s="1"/>
  <c r="AA17" i="23"/>
  <c r="AA41" i="23" s="1"/>
  <c r="AA43" i="23" s="1"/>
  <c r="Y17" i="23"/>
  <c r="Z17" i="23" s="1"/>
  <c r="X17" i="23"/>
  <c r="X41" i="23" s="1"/>
  <c r="W17" i="23"/>
  <c r="V17" i="23"/>
  <c r="V41" i="23" s="1"/>
  <c r="U17" i="23"/>
  <c r="U41" i="23" s="1"/>
  <c r="T17" i="23"/>
  <c r="T41" i="23" s="1"/>
  <c r="S17" i="23"/>
  <c r="S41" i="23" s="1"/>
  <c r="R17" i="23"/>
  <c r="Q17" i="23"/>
  <c r="Q41" i="23" s="1"/>
  <c r="P17" i="23"/>
  <c r="P41" i="23" s="1"/>
  <c r="O17" i="23"/>
  <c r="O41" i="23" s="1"/>
  <c r="N17" i="23"/>
  <c r="N41" i="23" s="1"/>
  <c r="M17" i="23"/>
  <c r="M41" i="23" s="1"/>
  <c r="L17" i="23"/>
  <c r="L41" i="23" s="1"/>
  <c r="K17" i="23"/>
  <c r="K41" i="23" s="1"/>
  <c r="J17" i="23"/>
  <c r="I17" i="23"/>
  <c r="I41" i="23" s="1"/>
  <c r="H17" i="23"/>
  <c r="H41" i="23" s="1"/>
  <c r="G17" i="23"/>
  <c r="G41" i="23" s="1"/>
  <c r="G43" i="23" s="1"/>
  <c r="H42" i="23" s="1"/>
  <c r="H43" i="23" s="1"/>
  <c r="I42" i="23" s="1"/>
  <c r="F17" i="23"/>
  <c r="E17" i="23"/>
  <c r="E41" i="23" s="1"/>
  <c r="E43" i="23" s="1"/>
  <c r="D17" i="23"/>
  <c r="D41" i="23" s="1"/>
  <c r="D43" i="23" s="1"/>
  <c r="C17" i="23"/>
  <c r="C41" i="23" s="1"/>
  <c r="C43" i="23" s="1"/>
  <c r="AA17" i="24"/>
  <c r="AA41" i="24" s="1"/>
  <c r="AA43" i="24" s="1"/>
  <c r="Y17" i="24"/>
  <c r="Z17" i="24" s="1"/>
  <c r="X17" i="24"/>
  <c r="X41" i="24" s="1"/>
  <c r="W17" i="24"/>
  <c r="W41" i="24" s="1"/>
  <c r="V17" i="24"/>
  <c r="V41" i="24" s="1"/>
  <c r="U17" i="24"/>
  <c r="T17" i="24"/>
  <c r="T41" i="24" s="1"/>
  <c r="S17" i="24"/>
  <c r="S41" i="24" s="1"/>
  <c r="R17" i="24"/>
  <c r="R41" i="24" s="1"/>
  <c r="Q17" i="24"/>
  <c r="Q41" i="24" s="1"/>
  <c r="P17" i="24"/>
  <c r="P41" i="24" s="1"/>
  <c r="O17" i="24"/>
  <c r="O41" i="24" s="1"/>
  <c r="N17" i="24"/>
  <c r="N41" i="24" s="1"/>
  <c r="M17" i="24"/>
  <c r="L17" i="24"/>
  <c r="L41" i="24" s="1"/>
  <c r="K17" i="24"/>
  <c r="K41" i="24" s="1"/>
  <c r="J17" i="24"/>
  <c r="J41" i="24" s="1"/>
  <c r="I17" i="24"/>
  <c r="H17" i="24"/>
  <c r="H41" i="24" s="1"/>
  <c r="G17" i="24"/>
  <c r="G41" i="24" s="1"/>
  <c r="G43" i="24" s="1"/>
  <c r="H42" i="24" s="1"/>
  <c r="H43" i="24" s="1"/>
  <c r="I42" i="24" s="1"/>
  <c r="I43" i="24" s="1"/>
  <c r="F17" i="24"/>
  <c r="F41" i="24" s="1"/>
  <c r="F43" i="24" s="1"/>
  <c r="E17" i="24"/>
  <c r="E41" i="24" s="1"/>
  <c r="E43" i="24" s="1"/>
  <c r="D17" i="24"/>
  <c r="C17" i="24"/>
  <c r="C41" i="24" s="1"/>
  <c r="C43" i="24" s="1"/>
  <c r="AA17" i="25"/>
  <c r="AA41" i="25" s="1"/>
  <c r="AA43" i="25" s="1"/>
  <c r="Y17" i="25"/>
  <c r="Y41" i="25" s="1"/>
  <c r="Y43" i="25" s="1"/>
  <c r="X17" i="25"/>
  <c r="Z17" i="25" s="1"/>
  <c r="W17" i="25"/>
  <c r="V17" i="25"/>
  <c r="V41" i="25" s="1"/>
  <c r="U17" i="25"/>
  <c r="U41" i="25" s="1"/>
  <c r="T17" i="25"/>
  <c r="T41" i="25" s="1"/>
  <c r="S17" i="25"/>
  <c r="S41" i="25" s="1"/>
  <c r="R17" i="25"/>
  <c r="R41" i="25" s="1"/>
  <c r="Q17" i="25"/>
  <c r="Q41" i="25" s="1"/>
  <c r="P17" i="25"/>
  <c r="P41" i="25" s="1"/>
  <c r="O17" i="25"/>
  <c r="N17" i="25"/>
  <c r="N41" i="25" s="1"/>
  <c r="M17" i="25"/>
  <c r="M41" i="25" s="1"/>
  <c r="L17" i="25"/>
  <c r="L41" i="25" s="1"/>
  <c r="K17" i="25"/>
  <c r="J17" i="25"/>
  <c r="J41" i="25" s="1"/>
  <c r="I17" i="25"/>
  <c r="I41" i="25" s="1"/>
  <c r="H17" i="25"/>
  <c r="H41" i="25" s="1"/>
  <c r="G17" i="25"/>
  <c r="G41" i="25" s="1"/>
  <c r="G43" i="25" s="1"/>
  <c r="H42" i="25" s="1"/>
  <c r="H43" i="25" s="1"/>
  <c r="I42" i="25" s="1"/>
  <c r="I43" i="25" s="1"/>
  <c r="F17" i="25"/>
  <c r="E17" i="25"/>
  <c r="E41" i="25" s="1"/>
  <c r="E43" i="25" s="1"/>
  <c r="D17" i="25"/>
  <c r="D41" i="25" s="1"/>
  <c r="D43" i="25" s="1"/>
  <c r="C17" i="25"/>
  <c r="C41" i="25" s="1"/>
  <c r="C43" i="25" s="1"/>
  <c r="AA17" i="26"/>
  <c r="AA41" i="26" s="1"/>
  <c r="AA43" i="26" s="1"/>
  <c r="Y17" i="26"/>
  <c r="Y41" i="26" s="1"/>
  <c r="Y43" i="26" s="1"/>
  <c r="X17" i="26"/>
  <c r="Z17" i="26" s="1"/>
  <c r="W17" i="26"/>
  <c r="W41" i="26" s="1"/>
  <c r="V17" i="26"/>
  <c r="V41" i="26" s="1"/>
  <c r="U17" i="26"/>
  <c r="U41" i="26" s="1"/>
  <c r="T17" i="26"/>
  <c r="T41" i="26" s="1"/>
  <c r="S17" i="26"/>
  <c r="S41" i="26" s="1"/>
  <c r="R17" i="26"/>
  <c r="R41" i="26" s="1"/>
  <c r="Q17" i="26"/>
  <c r="Q41" i="26" s="1"/>
  <c r="P17" i="26"/>
  <c r="P41" i="26" s="1"/>
  <c r="O17" i="26"/>
  <c r="O41" i="26" s="1"/>
  <c r="N17" i="26"/>
  <c r="N41" i="26" s="1"/>
  <c r="M17" i="26"/>
  <c r="M41" i="26" s="1"/>
  <c r="L17" i="26"/>
  <c r="L41" i="26" s="1"/>
  <c r="K17" i="26"/>
  <c r="K41" i="26" s="1"/>
  <c r="J17" i="26"/>
  <c r="J41" i="26" s="1"/>
  <c r="I17" i="26"/>
  <c r="I41" i="26" s="1"/>
  <c r="H17" i="26"/>
  <c r="H41" i="26" s="1"/>
  <c r="G17" i="26"/>
  <c r="G41" i="26" s="1"/>
  <c r="G43" i="26" s="1"/>
  <c r="H42" i="26" s="1"/>
  <c r="H43" i="26" s="1"/>
  <c r="I42" i="26" s="1"/>
  <c r="I43" i="26" s="1"/>
  <c r="F17" i="26"/>
  <c r="F41" i="26" s="1"/>
  <c r="F43" i="26" s="1"/>
  <c r="E17" i="26"/>
  <c r="E41" i="26" s="1"/>
  <c r="E43" i="26" s="1"/>
  <c r="D17" i="26"/>
  <c r="D41" i="26" s="1"/>
  <c r="D43" i="26" s="1"/>
  <c r="C17" i="26"/>
  <c r="AA17" i="27"/>
  <c r="AA41" i="27" s="1"/>
  <c r="AA43" i="27" s="1"/>
  <c r="Y17" i="27"/>
  <c r="Y41" i="27" s="1"/>
  <c r="Y43" i="27" s="1"/>
  <c r="X17" i="27"/>
  <c r="Z17" i="27" s="1"/>
  <c r="W17" i="27"/>
  <c r="W41" i="27" s="1"/>
  <c r="V17" i="27"/>
  <c r="V41" i="27" s="1"/>
  <c r="U17" i="27"/>
  <c r="U41" i="27" s="1"/>
  <c r="T17" i="27"/>
  <c r="T41" i="27" s="1"/>
  <c r="S17" i="27"/>
  <c r="S41" i="27" s="1"/>
  <c r="R17" i="27"/>
  <c r="R41" i="27" s="1"/>
  <c r="Q17" i="27"/>
  <c r="Q41" i="27" s="1"/>
  <c r="P17" i="27"/>
  <c r="P41" i="27" s="1"/>
  <c r="O17" i="27"/>
  <c r="O41" i="27" s="1"/>
  <c r="N17" i="27"/>
  <c r="N41" i="27" s="1"/>
  <c r="M17" i="27"/>
  <c r="M41" i="27" s="1"/>
  <c r="L17" i="27"/>
  <c r="L41" i="27" s="1"/>
  <c r="K17" i="27"/>
  <c r="K41" i="27" s="1"/>
  <c r="J17" i="27"/>
  <c r="J41" i="27" s="1"/>
  <c r="I17" i="27"/>
  <c r="I41" i="27" s="1"/>
  <c r="H17" i="27"/>
  <c r="H41" i="27" s="1"/>
  <c r="G17" i="27"/>
  <c r="G41" i="27" s="1"/>
  <c r="G43" i="27" s="1"/>
  <c r="H42" i="27" s="1"/>
  <c r="F17" i="27"/>
  <c r="F41" i="27" s="1"/>
  <c r="F43" i="27" s="1"/>
  <c r="E17" i="27"/>
  <c r="E41" i="27" s="1"/>
  <c r="E43" i="27" s="1"/>
  <c r="D17" i="27"/>
  <c r="D41" i="27" s="1"/>
  <c r="D43" i="27" s="1"/>
  <c r="C17" i="27"/>
  <c r="C41" i="27" s="1"/>
  <c r="C43" i="27" s="1"/>
  <c r="AA17" i="28"/>
  <c r="AA41" i="28" s="1"/>
  <c r="AA43" i="28" s="1"/>
  <c r="Y17" i="28"/>
  <c r="Y41" i="28" s="1"/>
  <c r="Y43" i="28" s="1"/>
  <c r="X17" i="28"/>
  <c r="Z17" i="28" s="1"/>
  <c r="W17" i="28"/>
  <c r="W41" i="28" s="1"/>
  <c r="V17" i="28"/>
  <c r="U17" i="28"/>
  <c r="U41" i="28" s="1"/>
  <c r="T17" i="28"/>
  <c r="T41" i="28" s="1"/>
  <c r="S17" i="28"/>
  <c r="S41" i="28" s="1"/>
  <c r="R17" i="28"/>
  <c r="Q17" i="28"/>
  <c r="Q41" i="28" s="1"/>
  <c r="P17" i="28"/>
  <c r="P41" i="28" s="1"/>
  <c r="O17" i="28"/>
  <c r="O41" i="28" s="1"/>
  <c r="N17" i="28"/>
  <c r="N41" i="28" s="1"/>
  <c r="M17" i="28"/>
  <c r="L17" i="28"/>
  <c r="L41" i="28" s="1"/>
  <c r="K17" i="28"/>
  <c r="K41" i="28" s="1"/>
  <c r="J17" i="28"/>
  <c r="J41" i="28" s="1"/>
  <c r="I17" i="28"/>
  <c r="I41" i="28" s="1"/>
  <c r="H17" i="28"/>
  <c r="G17" i="28"/>
  <c r="G41" i="28" s="1"/>
  <c r="G43" i="28" s="1"/>
  <c r="H42" i="28" s="1"/>
  <c r="H43" i="28" s="1"/>
  <c r="I42" i="28" s="1"/>
  <c r="I43" i="28" s="1"/>
  <c r="F17" i="28"/>
  <c r="F41" i="28" s="1"/>
  <c r="F43" i="28" s="1"/>
  <c r="E17" i="28"/>
  <c r="E41" i="28" s="1"/>
  <c r="E43" i="28" s="1"/>
  <c r="D17" i="28"/>
  <c r="D41" i="28" s="1"/>
  <c r="D43" i="28" s="1"/>
  <c r="C17" i="28"/>
  <c r="C41" i="28" s="1"/>
  <c r="C43" i="28" s="1"/>
  <c r="AA17" i="29"/>
  <c r="AA41" i="29" s="1"/>
  <c r="AA43" i="29" s="1"/>
  <c r="Y17" i="29"/>
  <c r="Y41" i="29" s="1"/>
  <c r="Y43" i="29" s="1"/>
  <c r="X17" i="29"/>
  <c r="W17" i="29"/>
  <c r="W41" i="29" s="1"/>
  <c r="V17" i="29"/>
  <c r="V41" i="29" s="1"/>
  <c r="U17" i="29"/>
  <c r="U41" i="29" s="1"/>
  <c r="T17" i="29"/>
  <c r="S17" i="29"/>
  <c r="S41" i="29" s="1"/>
  <c r="R17" i="29"/>
  <c r="R41" i="29" s="1"/>
  <c r="Q17" i="29"/>
  <c r="Q41" i="29" s="1"/>
  <c r="P17" i="29"/>
  <c r="P41" i="29" s="1"/>
  <c r="O17" i="29"/>
  <c r="N17" i="29"/>
  <c r="N41" i="29" s="1"/>
  <c r="M17" i="29"/>
  <c r="M41" i="29" s="1"/>
  <c r="L17" i="29"/>
  <c r="L41" i="29" s="1"/>
  <c r="K17" i="29"/>
  <c r="K41" i="29" s="1"/>
  <c r="J17" i="29"/>
  <c r="I17" i="29"/>
  <c r="I41" i="29" s="1"/>
  <c r="H17" i="29"/>
  <c r="H41" i="29" s="1"/>
  <c r="G17" i="29"/>
  <c r="G41" i="29" s="1"/>
  <c r="G43" i="29" s="1"/>
  <c r="H42" i="29" s="1"/>
  <c r="H43" i="29" s="1"/>
  <c r="I42" i="29" s="1"/>
  <c r="I43" i="29" s="1"/>
  <c r="F17" i="29"/>
  <c r="F41" i="29" s="1"/>
  <c r="F43" i="29" s="1"/>
  <c r="E17" i="29"/>
  <c r="E41" i="29" s="1"/>
  <c r="E43" i="29" s="1"/>
  <c r="D17" i="29"/>
  <c r="D41" i="29" s="1"/>
  <c r="D43" i="29" s="1"/>
  <c r="C17" i="29"/>
  <c r="C41" i="29" s="1"/>
  <c r="C43" i="29" s="1"/>
  <c r="AA17" i="30"/>
  <c r="Y17" i="30"/>
  <c r="Y41" i="30" s="1"/>
  <c r="Y43" i="30" s="1"/>
  <c r="X17" i="30"/>
  <c r="Z17" i="30" s="1"/>
  <c r="W17" i="30"/>
  <c r="W41" i="30" s="1"/>
  <c r="V17" i="30"/>
  <c r="U17" i="30"/>
  <c r="U41" i="30" s="1"/>
  <c r="T17" i="30"/>
  <c r="T41" i="30" s="1"/>
  <c r="S17" i="30"/>
  <c r="S41" i="30" s="1"/>
  <c r="R17" i="30"/>
  <c r="R41" i="30" s="1"/>
  <c r="Q17" i="30"/>
  <c r="P17" i="30"/>
  <c r="P41" i="30" s="1"/>
  <c r="O17" i="30"/>
  <c r="O41" i="30" s="1"/>
  <c r="N17" i="30"/>
  <c r="N41" i="30" s="1"/>
  <c r="M17" i="30"/>
  <c r="M41" i="30" s="1"/>
  <c r="L17" i="30"/>
  <c r="K17" i="30"/>
  <c r="K41" i="30" s="1"/>
  <c r="J17" i="30"/>
  <c r="J41" i="30" s="1"/>
  <c r="I17" i="30"/>
  <c r="I41" i="30" s="1"/>
  <c r="H17" i="30"/>
  <c r="H41" i="30" s="1"/>
  <c r="G17" i="30"/>
  <c r="G41" i="30" s="1"/>
  <c r="G43" i="30" s="1"/>
  <c r="H42" i="30" s="1"/>
  <c r="H43" i="30" s="1"/>
  <c r="I42" i="30" s="1"/>
  <c r="I43" i="30" s="1"/>
  <c r="F17" i="30"/>
  <c r="F41" i="30" s="1"/>
  <c r="F43" i="30" s="1"/>
  <c r="E17" i="30"/>
  <c r="E41" i="30" s="1"/>
  <c r="E43" i="30" s="1"/>
  <c r="D17" i="30"/>
  <c r="C17" i="30"/>
  <c r="C41" i="30" s="1"/>
  <c r="C43" i="30" s="1"/>
  <c r="AA17" i="31"/>
  <c r="AA41" i="31" s="1"/>
  <c r="AA43" i="31" s="1"/>
  <c r="Y17" i="31"/>
  <c r="X17" i="31"/>
  <c r="Z17" i="31" s="1"/>
  <c r="W17" i="31"/>
  <c r="W41" i="31" s="1"/>
  <c r="V17" i="31"/>
  <c r="V41" i="31" s="1"/>
  <c r="U17" i="31"/>
  <c r="U41" i="31" s="1"/>
  <c r="T17" i="31"/>
  <c r="S17" i="31"/>
  <c r="S41" i="31" s="1"/>
  <c r="R17" i="31"/>
  <c r="R41" i="31" s="1"/>
  <c r="Q17" i="31"/>
  <c r="Q41" i="31" s="1"/>
  <c r="P17" i="31"/>
  <c r="P41" i="31" s="1"/>
  <c r="O17" i="31"/>
  <c r="N17" i="31"/>
  <c r="N41" i="31" s="1"/>
  <c r="M17" i="31"/>
  <c r="M41" i="31" s="1"/>
  <c r="L17" i="31"/>
  <c r="L41" i="31" s="1"/>
  <c r="K17" i="31"/>
  <c r="K41" i="31" s="1"/>
  <c r="J17" i="31"/>
  <c r="J41" i="31" s="1"/>
  <c r="I17" i="31"/>
  <c r="I41" i="31" s="1"/>
  <c r="H17" i="31"/>
  <c r="H41" i="31" s="1"/>
  <c r="G17" i="31"/>
  <c r="F17" i="31"/>
  <c r="F41" i="31" s="1"/>
  <c r="F43" i="31" s="1"/>
  <c r="E17" i="31"/>
  <c r="E41" i="31" s="1"/>
  <c r="E43" i="31" s="1"/>
  <c r="D17" i="31"/>
  <c r="D41" i="31" s="1"/>
  <c r="D43" i="31" s="1"/>
  <c r="C17" i="31"/>
  <c r="AA17" i="32"/>
  <c r="AA41" i="32" s="1"/>
  <c r="AA43" i="32" s="1"/>
  <c r="Y17" i="32"/>
  <c r="Z17" i="32" s="1"/>
  <c r="X17" i="32"/>
  <c r="X41" i="32" s="1"/>
  <c r="W17" i="32"/>
  <c r="V17" i="32"/>
  <c r="V41" i="32" s="1"/>
  <c r="U17" i="32"/>
  <c r="U41" i="32" s="1"/>
  <c r="T17" i="32"/>
  <c r="T41" i="32" s="1"/>
  <c r="S17" i="32"/>
  <c r="S41" i="32" s="1"/>
  <c r="R17" i="32"/>
  <c r="Q17" i="32"/>
  <c r="Q41" i="32" s="1"/>
  <c r="P17" i="32"/>
  <c r="P41" i="32" s="1"/>
  <c r="O17" i="32"/>
  <c r="O41" i="32" s="1"/>
  <c r="N17" i="32"/>
  <c r="N41" i="32" s="1"/>
  <c r="M17" i="32"/>
  <c r="M41" i="32" s="1"/>
  <c r="L17" i="32"/>
  <c r="L41" i="32" s="1"/>
  <c r="K17" i="32"/>
  <c r="K41" i="32" s="1"/>
  <c r="J17" i="32"/>
  <c r="I17" i="32"/>
  <c r="I41" i="32" s="1"/>
  <c r="H17" i="32"/>
  <c r="H41" i="32" s="1"/>
  <c r="G17" i="32"/>
  <c r="G41" i="32" s="1"/>
  <c r="G43" i="32" s="1"/>
  <c r="H42" i="32" s="1"/>
  <c r="H43" i="32" s="1"/>
  <c r="I42" i="32" s="1"/>
  <c r="F17" i="32"/>
  <c r="E17" i="32"/>
  <c r="E41" i="32" s="1"/>
  <c r="E43" i="32" s="1"/>
  <c r="D17" i="32"/>
  <c r="D41" i="32" s="1"/>
  <c r="D43" i="32" s="1"/>
  <c r="C17" i="32"/>
  <c r="C41" i="32" s="1"/>
  <c r="C43" i="32" s="1"/>
  <c r="AA17" i="1"/>
  <c r="AA41" i="1" s="1"/>
  <c r="AA43" i="1" s="1"/>
  <c r="Y17" i="1"/>
  <c r="X17" i="1"/>
  <c r="Z17" i="1" s="1"/>
  <c r="W17" i="1"/>
  <c r="W41" i="1" s="1"/>
  <c r="V17" i="1"/>
  <c r="V41" i="1" s="1"/>
  <c r="U17" i="1"/>
  <c r="U41" i="1" s="1"/>
  <c r="T17" i="1"/>
  <c r="S17" i="1"/>
  <c r="S41" i="1" s="1"/>
  <c r="R17" i="1"/>
  <c r="R41" i="1" s="1"/>
  <c r="Q17" i="1"/>
  <c r="Q41" i="1" s="1"/>
  <c r="P17" i="1"/>
  <c r="P41" i="1" s="1"/>
  <c r="O17" i="1"/>
  <c r="O41" i="1" s="1"/>
  <c r="N17" i="1"/>
  <c r="N41" i="1" s="1"/>
  <c r="M17" i="1"/>
  <c r="M41" i="1" s="1"/>
  <c r="L17" i="1"/>
  <c r="K17" i="1"/>
  <c r="K41" i="1" s="1"/>
  <c r="J17" i="1"/>
  <c r="J41" i="1" s="1"/>
  <c r="I17" i="1"/>
  <c r="I41" i="1" s="1"/>
  <c r="H17" i="1"/>
  <c r="G17" i="1"/>
  <c r="G41" i="1" s="1"/>
  <c r="G43" i="1" s="1"/>
  <c r="H42" i="1" s="1"/>
  <c r="H43" i="1" s="1"/>
  <c r="I42" i="1" s="1"/>
  <c r="I43" i="1" s="1"/>
  <c r="F17" i="1"/>
  <c r="F41" i="1" s="1"/>
  <c r="F43" i="1" s="1"/>
  <c r="E17" i="1"/>
  <c r="E41" i="1" s="1"/>
  <c r="E43" i="1" s="1"/>
  <c r="D17" i="1"/>
  <c r="D41" i="1" s="1"/>
  <c r="D43" i="1" s="1"/>
  <c r="C17" i="1"/>
  <c r="H43" i="21" l="1"/>
  <c r="I42" i="21" s="1"/>
  <c r="I43" i="21" s="1"/>
  <c r="I43" i="32"/>
  <c r="H43" i="31"/>
  <c r="I42" i="31" s="1"/>
  <c r="I43" i="31" s="1"/>
  <c r="I43" i="8"/>
  <c r="H43" i="27"/>
  <c r="I42" i="27" s="1"/>
  <c r="I43" i="27" s="1"/>
  <c r="X43" i="15"/>
  <c r="X43" i="24"/>
  <c r="Z41" i="24"/>
  <c r="H43" i="5"/>
  <c r="I42" i="5" s="1"/>
  <c r="I43" i="5" s="1"/>
  <c r="X43" i="23"/>
  <c r="H43" i="3"/>
  <c r="I42" i="3" s="1"/>
  <c r="I43" i="3" s="1"/>
  <c r="K42" i="3" s="1"/>
  <c r="X43" i="32"/>
  <c r="Z43" i="32" s="1"/>
  <c r="Z41" i="32"/>
  <c r="H43" i="9"/>
  <c r="I42" i="9" s="1"/>
  <c r="I43" i="9" s="1"/>
  <c r="J43" i="9" s="1"/>
  <c r="Y43" i="22"/>
  <c r="I43" i="23"/>
  <c r="I43" i="12"/>
  <c r="K42" i="12" s="1"/>
  <c r="Z41" i="7"/>
  <c r="X41" i="27"/>
  <c r="X41" i="8"/>
  <c r="X43" i="7"/>
  <c r="Z43" i="7" s="1"/>
  <c r="X41" i="17"/>
  <c r="X41" i="26"/>
  <c r="X41" i="25"/>
  <c r="Z17" i="15"/>
  <c r="X41" i="6"/>
  <c r="Z17" i="14"/>
  <c r="X41" i="1"/>
  <c r="Y41" i="24"/>
  <c r="Y43" i="24" s="1"/>
  <c r="Y41" i="15"/>
  <c r="Y43" i="15" s="1"/>
  <c r="X41" i="14"/>
  <c r="Z30" i="25"/>
  <c r="Y41" i="32"/>
  <c r="Y43" i="32" s="1"/>
  <c r="Y41" i="23"/>
  <c r="Y43" i="23" s="1"/>
  <c r="Z43" i="23" s="1"/>
  <c r="X41" i="4"/>
  <c r="Z30" i="5"/>
  <c r="X41" i="13"/>
  <c r="X41" i="31"/>
  <c r="X41" i="22"/>
  <c r="X41" i="3"/>
  <c r="X41" i="5"/>
  <c r="Z30" i="15"/>
  <c r="X41" i="21"/>
  <c r="X41" i="2"/>
  <c r="X41" i="12"/>
  <c r="Z30" i="3"/>
  <c r="X41" i="30"/>
  <c r="X41" i="20"/>
  <c r="X41" i="11"/>
  <c r="X41" i="29"/>
  <c r="X41" i="16"/>
  <c r="Z17" i="29"/>
  <c r="X41" i="10"/>
  <c r="X41" i="28"/>
  <c r="X41" i="19"/>
  <c r="X41" i="9"/>
  <c r="Z30" i="30"/>
  <c r="X41" i="18"/>
  <c r="J43" i="1"/>
  <c r="K42" i="1"/>
  <c r="J43" i="25"/>
  <c r="K42" i="25"/>
  <c r="J43" i="17"/>
  <c r="K42" i="17"/>
  <c r="J43" i="4"/>
  <c r="K42" i="4"/>
  <c r="J43" i="30"/>
  <c r="K42" i="30"/>
  <c r="K42" i="22"/>
  <c r="J43" i="22"/>
  <c r="J43" i="14"/>
  <c r="K42" i="14"/>
  <c r="J43" i="27"/>
  <c r="K42" i="27"/>
  <c r="J43" i="19"/>
  <c r="K42" i="19"/>
  <c r="J43" i="11"/>
  <c r="K42" i="11"/>
  <c r="J43" i="6"/>
  <c r="K42" i="6"/>
  <c r="J43" i="32"/>
  <c r="K42" i="32"/>
  <c r="K42" i="24"/>
  <c r="J43" i="24"/>
  <c r="J43" i="16"/>
  <c r="K42" i="16"/>
  <c r="K42" i="29"/>
  <c r="J43" i="29"/>
  <c r="J43" i="21"/>
  <c r="K42" i="21"/>
  <c r="J43" i="13"/>
  <c r="K42" i="13"/>
  <c r="J43" i="8"/>
  <c r="K42" i="8"/>
  <c r="J43" i="26"/>
  <c r="K42" i="26"/>
  <c r="J43" i="18"/>
  <c r="K42" i="18"/>
  <c r="J43" i="5"/>
  <c r="K42" i="5"/>
  <c r="J43" i="31"/>
  <c r="K42" i="31"/>
  <c r="J43" i="23"/>
  <c r="K42" i="23"/>
  <c r="J43" i="15"/>
  <c r="K42" i="15"/>
  <c r="J43" i="2"/>
  <c r="K42" i="2"/>
  <c r="J43" i="28"/>
  <c r="K42" i="28"/>
  <c r="J43" i="20"/>
  <c r="K42" i="20"/>
  <c r="J43" i="7"/>
  <c r="K42" i="7"/>
  <c r="K42" i="10"/>
  <c r="X43" i="8" l="1"/>
  <c r="Z43" i="8" s="1"/>
  <c r="Z41" i="8"/>
  <c r="Z41" i="23"/>
  <c r="K42" i="9"/>
  <c r="Z41" i="15"/>
  <c r="Z41" i="3"/>
  <c r="X43" i="3"/>
  <c r="Z43" i="3" s="1"/>
  <c r="Z41" i="13"/>
  <c r="X43" i="13"/>
  <c r="Z43" i="13" s="1"/>
  <c r="Z41" i="4"/>
  <c r="X43" i="4"/>
  <c r="Z43" i="4" s="1"/>
  <c r="Z41" i="28"/>
  <c r="X43" i="28"/>
  <c r="Z43" i="28" s="1"/>
  <c r="J43" i="12"/>
  <c r="Z41" i="29"/>
  <c r="X43" i="29"/>
  <c r="Z43" i="29" s="1"/>
  <c r="Z41" i="11"/>
  <c r="X43" i="11"/>
  <c r="Z43" i="11" s="1"/>
  <c r="Z41" i="31"/>
  <c r="X43" i="31"/>
  <c r="Z43" i="31" s="1"/>
  <c r="Z41" i="18"/>
  <c r="X43" i="18"/>
  <c r="Z43" i="18" s="1"/>
  <c r="Z41" i="9"/>
  <c r="X43" i="9"/>
  <c r="Z43" i="9" s="1"/>
  <c r="Z43" i="15"/>
  <c r="Z41" i="6"/>
  <c r="X43" i="6"/>
  <c r="Z43" i="6" s="1"/>
  <c r="Z41" i="30"/>
  <c r="X43" i="30"/>
  <c r="Z43" i="30" s="1"/>
  <c r="Z41" i="5"/>
  <c r="X43" i="5"/>
  <c r="Z43" i="5" s="1"/>
  <c r="Z41" i="19"/>
  <c r="X43" i="19"/>
  <c r="Z43" i="19" s="1"/>
  <c r="Z41" i="10"/>
  <c r="X43" i="10"/>
  <c r="Z43" i="10" s="1"/>
  <c r="X43" i="16"/>
  <c r="Z43" i="16" s="1"/>
  <c r="Z41" i="16"/>
  <c r="Z43" i="24"/>
  <c r="J43" i="3"/>
  <c r="Z41" i="17"/>
  <c r="X43" i="17"/>
  <c r="Z43" i="17" s="1"/>
  <c r="Z41" i="27"/>
  <c r="X43" i="27"/>
  <c r="Z43" i="27" s="1"/>
  <c r="Z41" i="22"/>
  <c r="X43" i="22"/>
  <c r="Z43" i="22" s="1"/>
  <c r="Z41" i="14"/>
  <c r="X43" i="14"/>
  <c r="Z43" i="14" s="1"/>
  <c r="Z41" i="1"/>
  <c r="X43" i="1"/>
  <c r="Z43" i="1" s="1"/>
  <c r="Z41" i="20"/>
  <c r="X43" i="20"/>
  <c r="Z43" i="20" s="1"/>
  <c r="Z41" i="25"/>
  <c r="X43" i="25"/>
  <c r="Z43" i="25" s="1"/>
  <c r="Z41" i="12"/>
  <c r="X43" i="12"/>
  <c r="Z43" i="12" s="1"/>
  <c r="Z41" i="26"/>
  <c r="X43" i="26"/>
  <c r="Z43" i="26" s="1"/>
  <c r="Z41" i="2"/>
  <c r="X43" i="2"/>
  <c r="Z43" i="2" s="1"/>
  <c r="Z41" i="21"/>
  <c r="X43" i="21"/>
  <c r="Z43" i="21" s="1"/>
  <c r="N42" i="8"/>
  <c r="K43" i="8"/>
  <c r="L42" i="8" s="1"/>
  <c r="L43" i="8" s="1"/>
  <c r="M42" i="8" s="1"/>
  <c r="M43" i="8" s="1"/>
  <c r="N42" i="6"/>
  <c r="K43" i="6"/>
  <c r="L42" i="6" s="1"/>
  <c r="L43" i="6" s="1"/>
  <c r="M42" i="6" s="1"/>
  <c r="M43" i="6" s="1"/>
  <c r="N42" i="5"/>
  <c r="K43" i="5"/>
  <c r="L42" i="5" s="1"/>
  <c r="L43" i="5" s="1"/>
  <c r="M42" i="5" s="1"/>
  <c r="M43" i="5" s="1"/>
  <c r="N42" i="21"/>
  <c r="K43" i="21"/>
  <c r="L42" i="21" s="1"/>
  <c r="L43" i="21" s="1"/>
  <c r="M42" i="21" s="1"/>
  <c r="M43" i="21" s="1"/>
  <c r="N42" i="28"/>
  <c r="K43" i="28"/>
  <c r="L42" i="28" s="1"/>
  <c r="L43" i="28" s="1"/>
  <c r="M42" i="28" s="1"/>
  <c r="M43" i="28" s="1"/>
  <c r="N42" i="3"/>
  <c r="K43" i="3"/>
  <c r="L42" i="3" s="1"/>
  <c r="L43" i="3" s="1"/>
  <c r="M42" i="3" s="1"/>
  <c r="M43" i="3" s="1"/>
  <c r="N42" i="7"/>
  <c r="K43" i="7"/>
  <c r="L42" i="7" s="1"/>
  <c r="L43" i="7" s="1"/>
  <c r="M42" i="7" s="1"/>
  <c r="M43" i="7" s="1"/>
  <c r="N42" i="16"/>
  <c r="K43" i="16"/>
  <c r="L42" i="16" s="1"/>
  <c r="L43" i="16" s="1"/>
  <c r="M42" i="16" s="1"/>
  <c r="M43" i="16" s="1"/>
  <c r="N42" i="11"/>
  <c r="K43" i="11"/>
  <c r="L42" i="11" s="1"/>
  <c r="L43" i="11" s="1"/>
  <c r="M42" i="11" s="1"/>
  <c r="M43" i="11" s="1"/>
  <c r="N42" i="18"/>
  <c r="K43" i="18"/>
  <c r="L42" i="18" s="1"/>
  <c r="L43" i="18" s="1"/>
  <c r="M42" i="18" s="1"/>
  <c r="M43" i="18" s="1"/>
  <c r="N42" i="10"/>
  <c r="K43" i="10"/>
  <c r="L42" i="10" s="1"/>
  <c r="L43" i="10" s="1"/>
  <c r="M42" i="10" s="1"/>
  <c r="M43" i="10" s="1"/>
  <c r="N42" i="4"/>
  <c r="K43" i="4"/>
  <c r="L42" i="4" s="1"/>
  <c r="L43" i="4" s="1"/>
  <c r="M42" i="4" s="1"/>
  <c r="M43" i="4" s="1"/>
  <c r="N42" i="13"/>
  <c r="K43" i="13"/>
  <c r="L42" i="13" s="1"/>
  <c r="L43" i="13" s="1"/>
  <c r="M42" i="13" s="1"/>
  <c r="M43" i="13" s="1"/>
  <c r="N42" i="14"/>
  <c r="K43" i="14"/>
  <c r="L42" i="14" s="1"/>
  <c r="L43" i="14" s="1"/>
  <c r="M42" i="14" s="1"/>
  <c r="M43" i="14" s="1"/>
  <c r="N42" i="12"/>
  <c r="K43" i="12"/>
  <c r="L42" i="12" s="1"/>
  <c r="L43" i="12" s="1"/>
  <c r="M42" i="12" s="1"/>
  <c r="M43" i="12" s="1"/>
  <c r="N42" i="26"/>
  <c r="K43" i="26"/>
  <c r="L42" i="26" s="1"/>
  <c r="L43" i="26" s="1"/>
  <c r="M42" i="26" s="1"/>
  <c r="M43" i="26" s="1"/>
  <c r="N42" i="32"/>
  <c r="K43" i="32"/>
  <c r="L42" i="32" s="1"/>
  <c r="L43" i="32" s="1"/>
  <c r="M42" i="32" s="1"/>
  <c r="M43" i="32" s="1"/>
  <c r="N42" i="27"/>
  <c r="K43" i="27"/>
  <c r="L42" i="27" s="1"/>
  <c r="L43" i="27" s="1"/>
  <c r="M42" i="27" s="1"/>
  <c r="M43" i="27" s="1"/>
  <c r="N42" i="30"/>
  <c r="K43" i="30"/>
  <c r="L42" i="30" s="1"/>
  <c r="L43" i="30" s="1"/>
  <c r="M42" i="30" s="1"/>
  <c r="M43" i="30" s="1"/>
  <c r="N42" i="1"/>
  <c r="K43" i="1"/>
  <c r="L42" i="1" s="1"/>
  <c r="L43" i="1" s="1"/>
  <c r="M42" i="1" s="1"/>
  <c r="M43" i="1" s="1"/>
  <c r="N42" i="31"/>
  <c r="K43" i="31"/>
  <c r="L42" i="31" s="1"/>
  <c r="L43" i="31" s="1"/>
  <c r="M42" i="31" s="1"/>
  <c r="M43" i="31" s="1"/>
  <c r="N42" i="9"/>
  <c r="K43" i="9"/>
  <c r="L42" i="9" s="1"/>
  <c r="L43" i="9" s="1"/>
  <c r="M42" i="9" s="1"/>
  <c r="M43" i="9" s="1"/>
  <c r="N42" i="2"/>
  <c r="K43" i="2"/>
  <c r="L42" i="2" s="1"/>
  <c r="L43" i="2" s="1"/>
  <c r="M42" i="2" s="1"/>
  <c r="M43" i="2" s="1"/>
  <c r="N42" i="17"/>
  <c r="K43" i="17"/>
  <c r="L42" i="17" s="1"/>
  <c r="L43" i="17" s="1"/>
  <c r="M42" i="17" s="1"/>
  <c r="M43" i="17" s="1"/>
  <c r="N42" i="15"/>
  <c r="K43" i="15"/>
  <c r="L42" i="15" s="1"/>
  <c r="L43" i="15" s="1"/>
  <c r="M42" i="15" s="1"/>
  <c r="M43" i="15" s="1"/>
  <c r="N42" i="19"/>
  <c r="K43" i="19"/>
  <c r="L42" i="19" s="1"/>
  <c r="L43" i="19" s="1"/>
  <c r="M42" i="19" s="1"/>
  <c r="M43" i="19" s="1"/>
  <c r="N42" i="25"/>
  <c r="K43" i="25"/>
  <c r="L42" i="25" s="1"/>
  <c r="L43" i="25" s="1"/>
  <c r="M42" i="25" s="1"/>
  <c r="M43" i="25" s="1"/>
  <c r="N42" i="24"/>
  <c r="K43" i="24"/>
  <c r="L42" i="24" s="1"/>
  <c r="L43" i="24" s="1"/>
  <c r="M42" i="24" s="1"/>
  <c r="M43" i="24" s="1"/>
  <c r="N42" i="22"/>
  <c r="K43" i="22"/>
  <c r="L42" i="22" s="1"/>
  <c r="L43" i="22" s="1"/>
  <c r="M42" i="22" s="1"/>
  <c r="M43" i="22" s="1"/>
  <c r="N42" i="20"/>
  <c r="K43" i="20"/>
  <c r="L42" i="20" s="1"/>
  <c r="L43" i="20" s="1"/>
  <c r="M42" i="20" s="1"/>
  <c r="M43" i="20" s="1"/>
  <c r="N42" i="23"/>
  <c r="K43" i="23"/>
  <c r="L42" i="23" s="1"/>
  <c r="L43" i="23" s="1"/>
  <c r="M42" i="23" s="1"/>
  <c r="M43" i="23" s="1"/>
  <c r="N42" i="29"/>
  <c r="K43" i="29"/>
  <c r="L42" i="29" s="1"/>
  <c r="L43" i="29" s="1"/>
  <c r="M42" i="29" s="1"/>
  <c r="M43" i="29" s="1"/>
  <c r="N43" i="26" l="1"/>
  <c r="O42" i="26"/>
  <c r="N43" i="21"/>
  <c r="O42" i="21"/>
  <c r="N43" i="1"/>
  <c r="O42" i="1"/>
  <c r="N43" i="30"/>
  <c r="O42" i="30"/>
  <c r="N43" i="17"/>
  <c r="O42" i="17"/>
  <c r="N43" i="12"/>
  <c r="O42" i="12"/>
  <c r="N43" i="3"/>
  <c r="O42" i="3"/>
  <c r="N43" i="29"/>
  <c r="O42" i="29"/>
  <c r="N43" i="16"/>
  <c r="O42" i="16"/>
  <c r="N43" i="23"/>
  <c r="O42" i="23"/>
  <c r="N43" i="10"/>
  <c r="O42" i="10"/>
  <c r="N43" i="19"/>
  <c r="O42" i="19"/>
  <c r="N43" i="18"/>
  <c r="O42" i="18"/>
  <c r="N43" i="24"/>
  <c r="O42" i="24"/>
  <c r="N43" i="25"/>
  <c r="O42" i="25"/>
  <c r="N43" i="7"/>
  <c r="O42" i="7"/>
  <c r="N43" i="20"/>
  <c r="O42" i="20"/>
  <c r="O42" i="27"/>
  <c r="N43" i="27"/>
  <c r="N43" i="15"/>
  <c r="O42" i="15"/>
  <c r="N43" i="13"/>
  <c r="O42" i="13"/>
  <c r="N43" i="28"/>
  <c r="O42" i="28"/>
  <c r="N43" i="8"/>
  <c r="O42" i="8"/>
  <c r="N43" i="4"/>
  <c r="O42" i="4"/>
  <c r="N43" i="2"/>
  <c r="O42" i="2"/>
  <c r="N43" i="5"/>
  <c r="O42" i="5"/>
  <c r="O42" i="9"/>
  <c r="N43" i="9"/>
  <c r="N43" i="14"/>
  <c r="O42" i="14"/>
  <c r="N43" i="6"/>
  <c r="O42" i="6"/>
  <c r="N43" i="22"/>
  <c r="O42" i="22"/>
  <c r="N43" i="31"/>
  <c r="O42" i="31"/>
  <c r="O42" i="32"/>
  <c r="N43" i="32"/>
  <c r="N43" i="11"/>
  <c r="O42" i="11"/>
  <c r="O43" i="19" l="1"/>
  <c r="P42" i="19" s="1"/>
  <c r="P43" i="19" s="1"/>
  <c r="Q42" i="19" s="1"/>
  <c r="Q43" i="19" s="1"/>
  <c r="R42" i="19"/>
  <c r="O43" i="14"/>
  <c r="P42" i="14" s="1"/>
  <c r="P43" i="14" s="1"/>
  <c r="Q42" i="14" s="1"/>
  <c r="Q43" i="14" s="1"/>
  <c r="R42" i="14"/>
  <c r="O43" i="6"/>
  <c r="P42" i="6" s="1"/>
  <c r="P43" i="6" s="1"/>
  <c r="Q42" i="6" s="1"/>
  <c r="Q43" i="6" s="1"/>
  <c r="R42" i="6"/>
  <c r="O43" i="7"/>
  <c r="P42" i="7" s="1"/>
  <c r="P43" i="7" s="1"/>
  <c r="Q42" i="7" s="1"/>
  <c r="Q43" i="7" s="1"/>
  <c r="R42" i="7"/>
  <c r="O43" i="29"/>
  <c r="P42" i="29" s="1"/>
  <c r="P43" i="29" s="1"/>
  <c r="Q42" i="29" s="1"/>
  <c r="Q43" i="29" s="1"/>
  <c r="R42" i="29"/>
  <c r="O43" i="4"/>
  <c r="P42" i="4" s="1"/>
  <c r="P43" i="4" s="1"/>
  <c r="Q42" i="4" s="1"/>
  <c r="Q43" i="4" s="1"/>
  <c r="R42" i="4"/>
  <c r="O43" i="1"/>
  <c r="P42" i="1" s="1"/>
  <c r="P43" i="1" s="1"/>
  <c r="Q42" i="1" s="1"/>
  <c r="Q43" i="1" s="1"/>
  <c r="R42" i="1"/>
  <c r="O43" i="32"/>
  <c r="P42" i="32" s="1"/>
  <c r="P43" i="32" s="1"/>
  <c r="Q42" i="32" s="1"/>
  <c r="Q43" i="32" s="1"/>
  <c r="R42" i="32"/>
  <c r="O43" i="2"/>
  <c r="P42" i="2" s="1"/>
  <c r="P43" i="2" s="1"/>
  <c r="Q42" i="2" s="1"/>
  <c r="Q43" i="2" s="1"/>
  <c r="R42" i="2"/>
  <c r="O43" i="30"/>
  <c r="P42" i="30" s="1"/>
  <c r="P43" i="30" s="1"/>
  <c r="Q42" i="30" s="1"/>
  <c r="Q43" i="30" s="1"/>
  <c r="R42" i="30"/>
  <c r="O43" i="15"/>
  <c r="P42" i="15" s="1"/>
  <c r="P43" i="15" s="1"/>
  <c r="Q42" i="15" s="1"/>
  <c r="Q43" i="15" s="1"/>
  <c r="R42" i="15"/>
  <c r="O43" i="3"/>
  <c r="P42" i="3" s="1"/>
  <c r="P43" i="3" s="1"/>
  <c r="Q42" i="3" s="1"/>
  <c r="Q43" i="3" s="1"/>
  <c r="R42" i="3"/>
  <c r="O43" i="8"/>
  <c r="P42" i="8" s="1"/>
  <c r="P43" i="8" s="1"/>
  <c r="Q42" i="8" s="1"/>
  <c r="Q43" i="8" s="1"/>
  <c r="R42" i="8"/>
  <c r="O43" i="24"/>
  <c r="P42" i="24" s="1"/>
  <c r="P43" i="24" s="1"/>
  <c r="Q42" i="24" s="1"/>
  <c r="Q43" i="24" s="1"/>
  <c r="R42" i="24"/>
  <c r="O43" i="12"/>
  <c r="P42" i="12" s="1"/>
  <c r="P43" i="12" s="1"/>
  <c r="Q42" i="12" s="1"/>
  <c r="Q43" i="12" s="1"/>
  <c r="R42" i="12"/>
  <c r="O43" i="20"/>
  <c r="P42" i="20" s="1"/>
  <c r="P43" i="20" s="1"/>
  <c r="Q42" i="20" s="1"/>
  <c r="Q43" i="20" s="1"/>
  <c r="R42" i="20"/>
  <c r="O43" i="18"/>
  <c r="P42" i="18" s="1"/>
  <c r="P43" i="18" s="1"/>
  <c r="Q42" i="18" s="1"/>
  <c r="Q43" i="18" s="1"/>
  <c r="R42" i="18"/>
  <c r="O43" i="16"/>
  <c r="P42" i="16" s="1"/>
  <c r="P43" i="16" s="1"/>
  <c r="Q42" i="16" s="1"/>
  <c r="Q43" i="16" s="1"/>
  <c r="R42" i="16"/>
  <c r="O43" i="17"/>
  <c r="P42" i="17" s="1"/>
  <c r="P43" i="17" s="1"/>
  <c r="Q42" i="17" s="1"/>
  <c r="Q43" i="17" s="1"/>
  <c r="R42" i="17"/>
  <c r="R42" i="26"/>
  <c r="O43" i="26"/>
  <c r="P42" i="26" s="1"/>
  <c r="P43" i="26" s="1"/>
  <c r="Q42" i="26" s="1"/>
  <c r="Q43" i="26" s="1"/>
  <c r="O43" i="11"/>
  <c r="P42" i="11" s="1"/>
  <c r="P43" i="11" s="1"/>
  <c r="Q42" i="11" s="1"/>
  <c r="Q43" i="11" s="1"/>
  <c r="R42" i="11"/>
  <c r="O43" i="13"/>
  <c r="P42" i="13" s="1"/>
  <c r="P43" i="13" s="1"/>
  <c r="Q42" i="13" s="1"/>
  <c r="Q43" i="13" s="1"/>
  <c r="R42" i="13"/>
  <c r="O43" i="25"/>
  <c r="P42" i="25" s="1"/>
  <c r="P43" i="25" s="1"/>
  <c r="Q42" i="25" s="1"/>
  <c r="Q43" i="25" s="1"/>
  <c r="R42" i="25"/>
  <c r="O43" i="10"/>
  <c r="P42" i="10" s="1"/>
  <c r="P43" i="10" s="1"/>
  <c r="Q42" i="10" s="1"/>
  <c r="Q43" i="10" s="1"/>
  <c r="R42" i="10"/>
  <c r="O43" i="31"/>
  <c r="P42" i="31" s="1"/>
  <c r="P43" i="31" s="1"/>
  <c r="Q42" i="31" s="1"/>
  <c r="Q43" i="31" s="1"/>
  <c r="R42" i="31"/>
  <c r="O43" i="23"/>
  <c r="P42" i="23" s="1"/>
  <c r="P43" i="23" s="1"/>
  <c r="Q42" i="23" s="1"/>
  <c r="Q43" i="23" s="1"/>
  <c r="R42" i="23"/>
  <c r="O43" i="21"/>
  <c r="P42" i="21" s="1"/>
  <c r="P43" i="21" s="1"/>
  <c r="Q42" i="21" s="1"/>
  <c r="Q43" i="21" s="1"/>
  <c r="R42" i="21"/>
  <c r="O43" i="9"/>
  <c r="P42" i="9" s="1"/>
  <c r="P43" i="9" s="1"/>
  <c r="Q42" i="9" s="1"/>
  <c r="Q43" i="9" s="1"/>
  <c r="R42" i="9"/>
  <c r="R42" i="27"/>
  <c r="O43" i="27"/>
  <c r="P42" i="27" s="1"/>
  <c r="P43" i="27" s="1"/>
  <c r="Q42" i="27" s="1"/>
  <c r="Q43" i="27" s="1"/>
  <c r="O43" i="22"/>
  <c r="P42" i="22" s="1"/>
  <c r="P43" i="22" s="1"/>
  <c r="Q42" i="22" s="1"/>
  <c r="Q43" i="22" s="1"/>
  <c r="R42" i="22"/>
  <c r="O43" i="5"/>
  <c r="P42" i="5" s="1"/>
  <c r="P43" i="5" s="1"/>
  <c r="Q42" i="5" s="1"/>
  <c r="Q43" i="5" s="1"/>
  <c r="R42" i="5"/>
  <c r="O43" i="28"/>
  <c r="P42" i="28" s="1"/>
  <c r="P43" i="28" s="1"/>
  <c r="Q42" i="28" s="1"/>
  <c r="Q43" i="28" s="1"/>
  <c r="R42" i="28"/>
  <c r="R43" i="10" l="1"/>
  <c r="S42" i="10"/>
  <c r="S42" i="7"/>
  <c r="R43" i="7"/>
  <c r="R43" i="26"/>
  <c r="S42" i="26"/>
  <c r="R43" i="9"/>
  <c r="S42" i="9"/>
  <c r="S42" i="3"/>
  <c r="R43" i="3"/>
  <c r="R43" i="25"/>
  <c r="S42" i="25"/>
  <c r="R43" i="15"/>
  <c r="S42" i="15"/>
  <c r="S42" i="22"/>
  <c r="R43" i="22"/>
  <c r="R43" i="24"/>
  <c r="S42" i="24"/>
  <c r="R43" i="4"/>
  <c r="S42" i="4"/>
  <c r="R43" i="14"/>
  <c r="S42" i="14"/>
  <c r="R43" i="28"/>
  <c r="S42" i="28"/>
  <c r="R43" i="20"/>
  <c r="S42" i="20"/>
  <c r="S42" i="21"/>
  <c r="R43" i="21"/>
  <c r="R43" i="12"/>
  <c r="S42" i="12"/>
  <c r="R43" i="6"/>
  <c r="S42" i="6"/>
  <c r="R43" i="23"/>
  <c r="S42" i="23"/>
  <c r="R43" i="16"/>
  <c r="S42" i="16"/>
  <c r="R43" i="27"/>
  <c r="S42" i="27"/>
  <c r="R43" i="32"/>
  <c r="S42" i="32"/>
  <c r="R43" i="5"/>
  <c r="S42" i="5"/>
  <c r="R43" i="17"/>
  <c r="S42" i="17"/>
  <c r="R43" i="1"/>
  <c r="S42" i="1"/>
  <c r="R43" i="13"/>
  <c r="S42" i="13"/>
  <c r="S42" i="30"/>
  <c r="R43" i="30"/>
  <c r="R43" i="31"/>
  <c r="S42" i="31"/>
  <c r="S42" i="11"/>
  <c r="R43" i="11"/>
  <c r="R43" i="18"/>
  <c r="S42" i="18"/>
  <c r="R43" i="8"/>
  <c r="S42" i="8"/>
  <c r="R43" i="2"/>
  <c r="S42" i="2"/>
  <c r="R43" i="29"/>
  <c r="S42" i="29"/>
  <c r="R43" i="19"/>
  <c r="S42" i="19"/>
  <c r="V42" i="18" l="1"/>
  <c r="S43" i="18"/>
  <c r="T42" i="18" s="1"/>
  <c r="T43" i="18" s="1"/>
  <c r="U42" i="18" s="1"/>
  <c r="U43" i="18" s="1"/>
  <c r="V43" i="18" s="1"/>
  <c r="W43" i="18" s="1"/>
  <c r="V42" i="6"/>
  <c r="S43" i="6"/>
  <c r="T42" i="6" s="1"/>
  <c r="T43" i="6" s="1"/>
  <c r="U42" i="6" s="1"/>
  <c r="U43" i="6" s="1"/>
  <c r="V43" i="6" s="1"/>
  <c r="W43" i="6" s="1"/>
  <c r="V42" i="13"/>
  <c r="S43" i="13"/>
  <c r="T42" i="13" s="1"/>
  <c r="T43" i="13" s="1"/>
  <c r="U42" i="13" s="1"/>
  <c r="U43" i="13" s="1"/>
  <c r="V43" i="13" s="1"/>
  <c r="W43" i="13" s="1"/>
  <c r="V42" i="28"/>
  <c r="S43" i="28"/>
  <c r="T42" i="28" s="1"/>
  <c r="T43" i="28" s="1"/>
  <c r="U42" i="28" s="1"/>
  <c r="U43" i="28" s="1"/>
  <c r="V43" i="28" s="1"/>
  <c r="W43" i="28" s="1"/>
  <c r="V42" i="1"/>
  <c r="S43" i="1"/>
  <c r="T42" i="1" s="1"/>
  <c r="T43" i="1" s="1"/>
  <c r="U42" i="1" s="1"/>
  <c r="U43" i="1" s="1"/>
  <c r="V43" i="1" s="1"/>
  <c r="W43" i="1" s="1"/>
  <c r="V42" i="15"/>
  <c r="S43" i="15"/>
  <c r="T42" i="15" s="1"/>
  <c r="T43" i="15" s="1"/>
  <c r="U42" i="15" s="1"/>
  <c r="U43" i="15" s="1"/>
  <c r="V43" i="15" s="1"/>
  <c r="W43" i="15" s="1"/>
  <c r="V42" i="19"/>
  <c r="S43" i="19"/>
  <c r="T42" i="19" s="1"/>
  <c r="T43" i="19" s="1"/>
  <c r="U42" i="19" s="1"/>
  <c r="U43" i="19" s="1"/>
  <c r="V43" i="19" s="1"/>
  <c r="W43" i="19" s="1"/>
  <c r="V42" i="9"/>
  <c r="S43" i="9"/>
  <c r="T42" i="9" s="1"/>
  <c r="T43" i="9" s="1"/>
  <c r="U42" i="9" s="1"/>
  <c r="U43" i="9" s="1"/>
  <c r="V43" i="9" s="1"/>
  <c r="W43" i="9" s="1"/>
  <c r="V42" i="29"/>
  <c r="S43" i="29"/>
  <c r="T42" i="29" s="1"/>
  <c r="T43" i="29" s="1"/>
  <c r="U42" i="29" s="1"/>
  <c r="U43" i="29" s="1"/>
  <c r="V43" i="29" s="1"/>
  <c r="W43" i="29" s="1"/>
  <c r="V42" i="12"/>
  <c r="S43" i="12"/>
  <c r="T42" i="12" s="1"/>
  <c r="T43" i="12" s="1"/>
  <c r="U42" i="12" s="1"/>
  <c r="U43" i="12" s="1"/>
  <c r="V43" i="12" s="1"/>
  <c r="W43" i="12" s="1"/>
  <c r="V42" i="14"/>
  <c r="S43" i="14"/>
  <c r="T42" i="14" s="1"/>
  <c r="T43" i="14" s="1"/>
  <c r="U42" i="14" s="1"/>
  <c r="U43" i="14" s="1"/>
  <c r="V43" i="14" s="1"/>
  <c r="W43" i="14" s="1"/>
  <c r="V42" i="11"/>
  <c r="S43" i="11"/>
  <c r="T42" i="11" s="1"/>
  <c r="T43" i="11" s="1"/>
  <c r="U42" i="11" s="1"/>
  <c r="U43" i="11" s="1"/>
  <c r="V43" i="11" s="1"/>
  <c r="W43" i="11" s="1"/>
  <c r="V42" i="31"/>
  <c r="S43" i="31"/>
  <c r="T42" i="31" s="1"/>
  <c r="T43" i="31" s="1"/>
  <c r="U42" i="31" s="1"/>
  <c r="U43" i="31" s="1"/>
  <c r="V43" i="31" s="1"/>
  <c r="W43" i="31" s="1"/>
  <c r="V42" i="16"/>
  <c r="S43" i="16"/>
  <c r="T42" i="16" s="1"/>
  <c r="T43" i="16" s="1"/>
  <c r="U42" i="16" s="1"/>
  <c r="U43" i="16" s="1"/>
  <c r="V43" i="16" s="1"/>
  <c r="W43" i="16" s="1"/>
  <c r="V42" i="25"/>
  <c r="S43" i="25"/>
  <c r="T42" i="25" s="1"/>
  <c r="T43" i="25" s="1"/>
  <c r="U42" i="25" s="1"/>
  <c r="U43" i="25" s="1"/>
  <c r="V43" i="25" s="1"/>
  <c r="W43" i="25" s="1"/>
  <c r="V42" i="5"/>
  <c r="S43" i="5"/>
  <c r="T42" i="5" s="1"/>
  <c r="T43" i="5" s="1"/>
  <c r="U42" i="5" s="1"/>
  <c r="U43" i="5" s="1"/>
  <c r="V43" i="5" s="1"/>
  <c r="W43" i="5" s="1"/>
  <c r="V42" i="20"/>
  <c r="S43" i="20"/>
  <c r="T42" i="20" s="1"/>
  <c r="T43" i="20" s="1"/>
  <c r="U42" i="20" s="1"/>
  <c r="U43" i="20" s="1"/>
  <c r="V43" i="20" s="1"/>
  <c r="W43" i="20" s="1"/>
  <c r="V42" i="24"/>
  <c r="S43" i="24"/>
  <c r="T42" i="24" s="1"/>
  <c r="T43" i="24" s="1"/>
  <c r="U42" i="24" s="1"/>
  <c r="U43" i="24" s="1"/>
  <c r="V43" i="24" s="1"/>
  <c r="W43" i="24" s="1"/>
  <c r="V42" i="10"/>
  <c r="S43" i="10"/>
  <c r="T42" i="10" s="1"/>
  <c r="T43" i="10" s="1"/>
  <c r="U42" i="10" s="1"/>
  <c r="U43" i="10" s="1"/>
  <c r="V43" i="10" s="1"/>
  <c r="W43" i="10" s="1"/>
  <c r="V42" i="32"/>
  <c r="S43" i="32"/>
  <c r="T42" i="32" s="1"/>
  <c r="T43" i="32" s="1"/>
  <c r="U42" i="32" s="1"/>
  <c r="U43" i="32" s="1"/>
  <c r="V43" i="32" s="1"/>
  <c r="W43" i="32" s="1"/>
  <c r="V42" i="22"/>
  <c r="S43" i="22"/>
  <c r="T42" i="22" s="1"/>
  <c r="T43" i="22" s="1"/>
  <c r="U42" i="22" s="1"/>
  <c r="U43" i="22" s="1"/>
  <c r="V43" i="22" s="1"/>
  <c r="W43" i="22" s="1"/>
  <c r="V42" i="27"/>
  <c r="S43" i="27"/>
  <c r="T42" i="27" s="1"/>
  <c r="T43" i="27" s="1"/>
  <c r="U42" i="27" s="1"/>
  <c r="U43" i="27" s="1"/>
  <c r="V43" i="27" s="1"/>
  <c r="W43" i="27" s="1"/>
  <c r="V42" i="26"/>
  <c r="S43" i="26"/>
  <c r="T42" i="26" s="1"/>
  <c r="T43" i="26" s="1"/>
  <c r="U42" i="26" s="1"/>
  <c r="U43" i="26" s="1"/>
  <c r="V43" i="26" s="1"/>
  <c r="W43" i="26" s="1"/>
  <c r="V42" i="2"/>
  <c r="S43" i="2"/>
  <c r="T42" i="2" s="1"/>
  <c r="T43" i="2" s="1"/>
  <c r="U42" i="2" s="1"/>
  <c r="U43" i="2" s="1"/>
  <c r="V43" i="2" s="1"/>
  <c r="W43" i="2" s="1"/>
  <c r="V42" i="17"/>
  <c r="S43" i="17"/>
  <c r="T42" i="17" s="1"/>
  <c r="T43" i="17" s="1"/>
  <c r="U42" i="17" s="1"/>
  <c r="U43" i="17" s="1"/>
  <c r="V43" i="17" s="1"/>
  <c r="W43" i="17" s="1"/>
  <c r="V42" i="4"/>
  <c r="S43" i="4"/>
  <c r="T42" i="4" s="1"/>
  <c r="T43" i="4" s="1"/>
  <c r="U42" i="4" s="1"/>
  <c r="U43" i="4" s="1"/>
  <c r="V43" i="4" s="1"/>
  <c r="W43" i="4" s="1"/>
  <c r="V42" i="21"/>
  <c r="S43" i="21"/>
  <c r="T42" i="21" s="1"/>
  <c r="T43" i="21" s="1"/>
  <c r="U42" i="21" s="1"/>
  <c r="U43" i="21" s="1"/>
  <c r="V43" i="21" s="1"/>
  <c r="W43" i="21" s="1"/>
  <c r="V42" i="7"/>
  <c r="S43" i="7"/>
  <c r="T42" i="7" s="1"/>
  <c r="T43" i="7" s="1"/>
  <c r="U42" i="7" s="1"/>
  <c r="U43" i="7" s="1"/>
  <c r="V43" i="7" s="1"/>
  <c r="W43" i="7" s="1"/>
  <c r="V42" i="8"/>
  <c r="S43" i="8"/>
  <c r="T42" i="8" s="1"/>
  <c r="T43" i="8" s="1"/>
  <c r="U42" i="8" s="1"/>
  <c r="U43" i="8" s="1"/>
  <c r="V43" i="8" s="1"/>
  <c r="W43" i="8" s="1"/>
  <c r="V42" i="23"/>
  <c r="S43" i="23"/>
  <c r="T42" i="23" s="1"/>
  <c r="T43" i="23" s="1"/>
  <c r="U42" i="23" s="1"/>
  <c r="U43" i="23" s="1"/>
  <c r="V43" i="23" s="1"/>
  <c r="W43" i="23" s="1"/>
  <c r="V42" i="30"/>
  <c r="S43" i="30"/>
  <c r="T42" i="30" s="1"/>
  <c r="T43" i="30" s="1"/>
  <c r="U42" i="30" s="1"/>
  <c r="U43" i="30" s="1"/>
  <c r="V43" i="30" s="1"/>
  <c r="W43" i="30" s="1"/>
  <c r="V42" i="3"/>
  <c r="S43" i="3"/>
  <c r="T42" i="3" s="1"/>
  <c r="T43" i="3" s="1"/>
  <c r="U42" i="3" s="1"/>
  <c r="U43" i="3" s="1"/>
  <c r="V43" i="3" s="1"/>
  <c r="W43" i="3" s="1"/>
</calcChain>
</file>

<file path=xl/sharedStrings.xml><?xml version="1.0" encoding="utf-8"?>
<sst xmlns="http://schemas.openxmlformats.org/spreadsheetml/2006/main" count="3616" uniqueCount="101">
  <si>
    <t>Northern Cape: Joe Morolong (NC451) - Table C7 Quarterly Budgeted Cash Flows ( Energy sources                                     ) for 3rd Quarter ended 31 March 2026 (Figures Finalised as at 2026/05/05)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</si>
  <si>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</si>
  <si>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</si>
  <si>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</si>
  <si>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</si>
  <si>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</si>
  <si>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</si>
  <si>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</si>
  <si>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</si>
  <si>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</si>
  <si>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</si>
  <si>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</si>
  <si>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</si>
  <si>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</si>
  <si>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</si>
  <si>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</si>
  <si>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</si>
  <si>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</si>
  <si>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</si>
  <si>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</si>
  <si>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</si>
  <si>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</si>
  <si>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</si>
  <si>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</si>
  <si>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</si>
  <si>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</si>
  <si>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</si>
  <si>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</si>
  <si>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</si>
  <si>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</si>
  <si>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</si>
  <si>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</si>
  <si>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</si>
  <si>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</si>
  <si>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</si>
  <si>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</si>
  <si>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</si>
  <si>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</si>
  <si>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1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</si>
  <si>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</si>
  <si>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</si>
  <si>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</si>
  <si>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</si>
  <si>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</si>
  <si>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</si>
  <si>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</si>
  <si>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</si>
  <si>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</si>
  <si>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</si>
  <si>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</si>
  <si>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</si>
  <si>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Insurance Refund - Capital</t>
  </si>
  <si>
    <t>Interest on Short Term Investment (Greater then 90 days) and Long Term Investments</t>
  </si>
  <si>
    <t>Capital assets</t>
  </si>
  <si>
    <t>Retention (Capital) (Only V.7.2)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</si>
  <si>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</si>
  <si>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</si>
  <si>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</si>
  <si>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</si>
  <si>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</si>
  <si>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</si>
  <si>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</si>
  <si>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</si>
  <si>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</si>
  <si>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</si>
  <si>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</si>
  <si>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Northern Cape: Ga-Segonyana (NC452) - Table C7 Quarterly Budgeted Cash Flows ( Energy sources                                     ) for 3rd Quarter ended 31 March 2026 (Figures Finalised as at 2026/05/05)</t>
  </si>
  <si>
    <t>Northern Cape: Gamagara (NC453) - Table C7 Quarterly Budgeted Cash Flows ( Energy sources                                     ) for 3rd Quarter ended 31 March 2026 (Figures Finalised as at 2026/05/05)</t>
  </si>
  <si>
    <t>Northern Cape: John Taolo Gaetsewe (DC45) - Table C7 Quarterly Budgeted Cash Flows ( Energy sources                                     ) for 3rd Quarter ended 31 March 2026 (Figures Finalised as at 2026/05/05)</t>
  </si>
  <si>
    <t>Northern Cape: Richtersveld (NC061) - Table C7 Quarterly Budgeted Cash Flows ( Energy sources                                     ) for 3rd Quarter ended 31 March 2026 (Figures Finalised as at 2026/05/05)</t>
  </si>
  <si>
    <t>Northern Cape: Nama Khoi (NC062) - Table C7 Quarterly Budgeted Cash Flows ( Energy sources                                     ) for 3rd Quarter ended 31 March 2026 (Figures Finalised as at 2026/05/05)</t>
  </si>
  <si>
    <t>Northern Cape: Kamiesberg (NC064) - Table C7 Quarterly Budgeted Cash Flows ( Energy sources                                     ) for 3rd Quarter ended 31 March 2026 (Figures Finalised as at 2026/05/05)</t>
  </si>
  <si>
    <t>Northern Cape: Hantam (NC065) - Table C7 Quarterly Budgeted Cash Flows ( Energy sources                                     ) for 3rd Quarter ended 31 March 2026 (Figures Finalised as at 2026/05/05)</t>
  </si>
  <si>
    <t>Northern Cape: Karoo Hoogland (NC066) - Table C7 Quarterly Budgeted Cash Flows ( Energy sources                                     ) for 3rd Quarter ended 31 March 2026 (Figures Finalised as at 2026/05/05)</t>
  </si>
  <si>
    <t>Northern Cape: Khai-Ma (NC067) - Table C7 Quarterly Budgeted Cash Flows ( Energy sources                                     ) for 3rd Quarter ended 31 March 2026 (Figures Finalised as at 2026/05/05)</t>
  </si>
  <si>
    <t>Northern Cape: Namakwa (DC6) - Table C7 Quarterly Budgeted Cash Flows ( Energy sources                                     ) for 3rd Quarter ended 31 March 2026 (Figures Finalised as at 2026/05/05)</t>
  </si>
  <si>
    <t>Northern Cape: Ubuntu (NC071) - Table C7 Quarterly Budgeted Cash Flows ( Energy sources                                     ) for 3rd Quarter ended 31 March 2026 (Figures Finalised as at 2026/05/05)</t>
  </si>
  <si>
    <t>Northern Cape: Umsobomvu (NC072) - Table C7 Quarterly Budgeted Cash Flows ( Energy sources                                     ) for 3rd Quarter ended 31 March 2026 (Figures Finalised as at 2026/05/05)</t>
  </si>
  <si>
    <t>Northern Cape: Emthanjeni (NC073) - Table C7 Quarterly Budgeted Cash Flows ( Energy sources                                     ) for 3rd Quarter ended 31 March 2026 (Figures Finalised as at 2026/05/05)</t>
  </si>
  <si>
    <t>Northern Cape: Kareeberg (NC074) - Table C7 Quarterly Budgeted Cash Flows ( Energy sources                                     ) for 3rd Quarter ended 31 March 2026 (Figures Finalised as at 2026/05/05)</t>
  </si>
  <si>
    <t>Northern Cape: Renosterberg (NC075) - Table C7 Quarterly Budgeted Cash Flows ( Energy sources                                     ) for 3rd Quarter ended 31 March 2026 (Figures Finalised as at 2026/05/05)</t>
  </si>
  <si>
    <t>Northern Cape: Thembelihle (NC076) - Table C7 Quarterly Budgeted Cash Flows ( Energy sources                                     ) for 3rd Quarter ended 31 March 2026 (Figures Finalised as at 2026/05/05)</t>
  </si>
  <si>
    <t>Northern Cape: Siyathemba (NC077) - Table C7 Quarterly Budgeted Cash Flows ( Energy sources                                     ) for 3rd Quarter ended 31 March 2026 (Figures Finalised as at 2026/05/05)</t>
  </si>
  <si>
    <t>Northern Cape: Siyancuma (NC078) - Table C7 Quarterly Budgeted Cash Flows ( Energy sources                                     ) for 3rd Quarter ended 31 March 2026 (Figures Finalised as at 2026/05/05)</t>
  </si>
  <si>
    <t>Northern Cape: Pixley Ka Seme (NC) (DC7) - Table C7 Quarterly Budgeted Cash Flows ( Energy sources                                     ) for 3rd Quarter ended 31 March 2026 (Figures Finalised as at 2026/05/05)</t>
  </si>
  <si>
    <t>Northern Cape: !Kai! Garib (NC082) - Table C7 Quarterly Budgeted Cash Flows ( Energy sources                                     ) for 3rd Quarter ended 31 March 2026 (Figures Finalised as at 2026/05/05)</t>
  </si>
  <si>
    <t>Northern Cape: !Kheis (NC084) - Table C7 Quarterly Budgeted Cash Flows ( Energy sources                                     ) for 3rd Quarter ended 31 March 2026 (Figures Finalised as at 2026/05/05)</t>
  </si>
  <si>
    <t>Northern Cape: Tsantsabane (NC085) - Table C7 Quarterly Budgeted Cash Flows ( Energy sources                                     ) for 3rd Quarter ended 31 March 2026 (Figures Finalised as at 2026/05/05)</t>
  </si>
  <si>
    <t>Northern Cape: Kgatelopele (NC086) - Table C7 Quarterly Budgeted Cash Flows ( Energy sources                                     ) for 3rd Quarter ended 31 March 2026 (Figures Finalised as at 2026/05/05)</t>
  </si>
  <si>
    <t>Northern Cape: Dawid Kruiper (NC087) - Table C7 Quarterly Budgeted Cash Flows ( Energy sources                                     ) for 3rd Quarter ended 31 March 2026 (Figures Finalised as at 2026/05/05)</t>
  </si>
  <si>
    <t>Northern Cape: Z F Mgcawu (DC8) - Table C7 Quarterly Budgeted Cash Flows ( Energy sources                                     ) for 3rd Quarter ended 31 March 2026 (Figures Finalised as at 2026/05/05)</t>
  </si>
  <si>
    <t>Northern Cape: Sol Plaatje (NC091) - Table C7 Quarterly Budgeted Cash Flows ( Energy sources                                     ) for 3rd Quarter ended 31 March 2026 (Figures Finalised as at 2026/05/05)</t>
  </si>
  <si>
    <t>Northern Cape: Dikgatlong (NC092) - Table C7 Quarterly Budgeted Cash Flows ( Energy sources                                     ) for 3rd Quarter ended 31 March 2026 (Figures Finalised as at 2026/05/05)</t>
  </si>
  <si>
    <t>Northern Cape: Magareng (NC093) - Table C7 Quarterly Budgeted Cash Flows ( Energy sources                                     ) for 3rd Quarter ended 31 March 2026 (Figures Finalised as at 2026/05/05)</t>
  </si>
  <si>
    <t>Northern Cape: Phokwane (NC094) - Table C7 Quarterly Budgeted Cash Flows ( Energy sources                                     ) for 3rd Quarter ended 31 March 2026 (Figures Finalised as at 2026/05/05)</t>
  </si>
  <si>
    <t>Northern Cape: Frances Baard (DC9) - Table C7 Quarterly Budgeted Cash Flows ( Energy sources                                     ) for 3rd Quarter ended 31 March 2026 (Figures Finalised as at 2026/05/05)</t>
  </si>
  <si>
    <t>Summary - Table C7 Quarterly Budgeted Cash Flows ( Energy sources                                     ) for 3rd Quarter ended 31 March 2026 (Figures Finalised as at 2026/05/05)</t>
  </si>
  <si>
    <t>References</t>
  </si>
  <si>
    <t>1. Local/District municipalities to include transfers from/to District/Local Municipalities</t>
  </si>
  <si>
    <t>2. Cash equivalents includes investments with maturities of 3 months or less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</si>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</sst>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4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3" xfId="0" applyFont="1" applyBorder="1" applyAlignment="1">
      <alignment vertical="center"/>
    </xf>
    <xf numFmtId="0" fontId="3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6" fontId="2" fillId="0" borderId="17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11639582</v>
      </c>
      <c r="F7" s="20">
        <v>17352529</v>
      </c>
      <c r="G7" s="20">
        <v>620556</v>
      </c>
      <c r="H7" s="20">
        <v>784819</v>
      </c>
      <c r="I7" s="20">
        <v>980389</v>
      </c>
      <c r="J7" s="20">
        <v>2385764</v>
      </c>
      <c r="K7" s="20">
        <v>846402</v>
      </c>
      <c r="L7" s="20">
        <v>1315325</v>
      </c>
      <c r="M7" s="20">
        <v>1314027</v>
      </c>
      <c r="N7" s="20">
        <v>3475754</v>
      </c>
      <c r="O7" s="20">
        <v>1163787</v>
      </c>
      <c r="P7" s="20">
        <v>1056443</v>
      </c>
      <c r="Q7" s="20">
        <v>1528574</v>
      </c>
      <c r="R7" s="20">
        <v>3748804</v>
      </c>
      <c r="S7" s="20"/>
      <c r="T7" s="20"/>
      <c r="U7" s="20"/>
      <c r="V7" s="20"/>
      <c r="W7" s="20">
        <v>9610322</v>
      </c>
      <c r="X7" s="20">
        <v>13014397</v>
      </c>
      <c r="Y7" s="20">
        <v>-3404075</v>
      </c>
      <c r="Z7" s="21">
        <v>-26.156225294187664</v>
      </c>
      <c r="AA7" s="22">
        <v>17352529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>
        <v>1172822</v>
      </c>
      <c r="F11" s="20">
        <v>1172822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879617</v>
      </c>
      <c r="Y11" s="20">
        <v>-879617</v>
      </c>
      <c r="Z11" s="21">
        <v>-100</v>
      </c>
      <c r="AA11" s="22">
        <v>1172822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-21701652</v>
      </c>
      <c r="D14" s="18"/>
      <c r="E14" s="19">
        <v>-27177061</v>
      </c>
      <c r="F14" s="20">
        <v>-24865826</v>
      </c>
      <c r="G14" s="20">
        <v>-4482705</v>
      </c>
      <c r="H14" s="20">
        <v>-2679987</v>
      </c>
      <c r="I14" s="20">
        <v>-377340</v>
      </c>
      <c r="J14" s="20">
        <v>-7540032</v>
      </c>
      <c r="K14" s="20">
        <v>-3420786</v>
      </c>
      <c r="L14" s="20">
        <v>-571207</v>
      </c>
      <c r="M14" s="20">
        <v>-4040985</v>
      </c>
      <c r="N14" s="20">
        <v>-8032978</v>
      </c>
      <c r="O14" s="20">
        <v>-512418</v>
      </c>
      <c r="P14" s="20">
        <v>-3980668</v>
      </c>
      <c r="Q14" s="20">
        <v>-661700</v>
      </c>
      <c r="R14" s="20">
        <v>-5154786</v>
      </c>
      <c r="S14" s="20"/>
      <c r="T14" s="20"/>
      <c r="U14" s="20"/>
      <c r="V14" s="20"/>
      <c r="W14" s="20">
        <v>-20727796</v>
      </c>
      <c r="X14" s="20">
        <v>-18649343</v>
      </c>
      <c r="Y14" s="20">
        <v>-2078453</v>
      </c>
      <c r="Z14" s="21">
        <v>11.144912718909186</v>
      </c>
      <c r="AA14" s="22">
        <v>-24865826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-21701652</v>
      </c>
      <c r="D17" s="26">
        <f>SUM(D6:D16)</f>
        <v>0</v>
      </c>
      <c r="E17" s="27">
        <f t="shared" si="0"/>
        <v>-14364657</v>
      </c>
      <c r="F17" s="28">
        <f t="shared" si="0"/>
        <v>-6340475</v>
      </c>
      <c r="G17" s="28">
        <f t="shared" si="0"/>
        <v>-3862149</v>
      </c>
      <c r="H17" s="28">
        <f t="shared" si="0"/>
        <v>-1895168</v>
      </c>
      <c r="I17" s="28">
        <f t="shared" si="0"/>
        <v>603049</v>
      </c>
      <c r="J17" s="28">
        <f t="shared" si="0"/>
        <v>-5154268</v>
      </c>
      <c r="K17" s="28">
        <f t="shared" si="0"/>
        <v>-2574384</v>
      </c>
      <c r="L17" s="28">
        <f t="shared" si="0"/>
        <v>744118</v>
      </c>
      <c r="M17" s="28">
        <f t="shared" si="0"/>
        <v>-2726958</v>
      </c>
      <c r="N17" s="28">
        <f t="shared" si="0"/>
        <v>-4557224</v>
      </c>
      <c r="O17" s="28">
        <f t="shared" si="0"/>
        <v>651369</v>
      </c>
      <c r="P17" s="28">
        <f t="shared" si="0"/>
        <v>-2924225</v>
      </c>
      <c r="Q17" s="28">
        <f t="shared" si="0"/>
        <v>866874</v>
      </c>
      <c r="R17" s="28">
        <f t="shared" si="0"/>
        <v>-1405982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-11117474</v>
      </c>
      <c r="X17" s="28">
        <f t="shared" si="0"/>
        <v>-4755329</v>
      </c>
      <c r="Y17" s="28">
        <f t="shared" si="0"/>
        <v>-6362145</v>
      </c>
      <c r="Z17" s="29">
        <f>+IF(X17&lt;&gt;0,+(Y17/X17)*100,0)</f>
        <v>133.78979666811696</v>
      </c>
      <c r="AA17" s="30">
        <f>SUM(AA6:AA16)</f>
        <v>-6340475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-21701652</v>
      </c>
      <c r="D41" s="32">
        <f>+D17+D30+D39</f>
        <v>0</v>
      </c>
      <c r="E41" s="33">
        <f t="shared" si="3"/>
        <v>-14364657</v>
      </c>
      <c r="F41" s="34">
        <f t="shared" si="3"/>
        <v>-6340475</v>
      </c>
      <c r="G41" s="34">
        <f t="shared" si="3"/>
        <v>-3862149</v>
      </c>
      <c r="H41" s="34">
        <f t="shared" si="3"/>
        <v>-1895168</v>
      </c>
      <c r="I41" s="34">
        <f t="shared" si="3"/>
        <v>603049</v>
      </c>
      <c r="J41" s="34">
        <f t="shared" si="3"/>
        <v>-5154268</v>
      </c>
      <c r="K41" s="34">
        <f t="shared" si="3"/>
        <v>-2574384</v>
      </c>
      <c r="L41" s="34">
        <f t="shared" si="3"/>
        <v>744118</v>
      </c>
      <c r="M41" s="34">
        <f t="shared" si="3"/>
        <v>-2726958</v>
      </c>
      <c r="N41" s="34">
        <f t="shared" si="3"/>
        <v>-4557224</v>
      </c>
      <c r="O41" s="34">
        <f t="shared" si="3"/>
        <v>651369</v>
      </c>
      <c r="P41" s="34">
        <f t="shared" si="3"/>
        <v>-2924225</v>
      </c>
      <c r="Q41" s="34">
        <f t="shared" si="3"/>
        <v>866874</v>
      </c>
      <c r="R41" s="34">
        <f t="shared" si="3"/>
        <v>-1405982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-11117474</v>
      </c>
      <c r="X41" s="34">
        <f t="shared" si="3"/>
        <v>-4755329</v>
      </c>
      <c r="Y41" s="34">
        <f t="shared" si="3"/>
        <v>-6362145</v>
      </c>
      <c r="Z41" s="35">
        <f>+IF(X41&lt;&gt;0,+(Y41/X41)*100,0)</f>
        <v>133.78979666811696</v>
      </c>
      <c r="AA41" s="36">
        <f>+AA17+AA30+AA39</f>
        <v>-6340475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-3862149</v>
      </c>
      <c r="I42" s="34">
        <f>+H43+I60</f>
        <v>-5757317</v>
      </c>
      <c r="J42" s="34">
        <f>+G42</f>
        <v>0</v>
      </c>
      <c r="K42" s="34">
        <f>+I43+K60</f>
        <v>-5154268</v>
      </c>
      <c r="L42" s="34">
        <f>+K43+L60</f>
        <v>-7728652</v>
      </c>
      <c r="M42" s="34">
        <f>+L43+M60</f>
        <v>-6984534</v>
      </c>
      <c r="N42" s="34">
        <f>+K42</f>
        <v>-5154268</v>
      </c>
      <c r="O42" s="34">
        <f>+M43+O60</f>
        <v>-9711492</v>
      </c>
      <c r="P42" s="34">
        <f>+O43+P60</f>
        <v>-9060123</v>
      </c>
      <c r="Q42" s="34">
        <f>+P43+Q60</f>
        <v>-11984348</v>
      </c>
      <c r="R42" s="34">
        <f>+O42</f>
        <v>-9711492</v>
      </c>
      <c r="S42" s="34">
        <f>+Q43+S60</f>
        <v>-11117474</v>
      </c>
      <c r="T42" s="34">
        <f>+S43+T60</f>
        <v>-11117474</v>
      </c>
      <c r="U42" s="34">
        <f>+T43+U60</f>
        <v>-11117474</v>
      </c>
      <c r="V42" s="34">
        <f>+S42</f>
        <v>-11117474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-21701652</v>
      </c>
      <c r="D43" s="44">
        <f t="shared" ref="D43:AA43" si="4">+D41+D42</f>
        <v>0</v>
      </c>
      <c r="E43" s="45">
        <f t="shared" si="4"/>
        <v>-14364657</v>
      </c>
      <c r="F43" s="46">
        <f t="shared" si="4"/>
        <v>-6340475</v>
      </c>
      <c r="G43" s="46">
        <f t="shared" si="4"/>
        <v>-3862149</v>
      </c>
      <c r="H43" s="46">
        <f t="shared" si="4"/>
        <v>-5757317</v>
      </c>
      <c r="I43" s="46">
        <f t="shared" si="4"/>
        <v>-5154268</v>
      </c>
      <c r="J43" s="46">
        <f>+I43</f>
        <v>-5154268</v>
      </c>
      <c r="K43" s="46">
        <f t="shared" si="4"/>
        <v>-7728652</v>
      </c>
      <c r="L43" s="46">
        <f t="shared" si="4"/>
        <v>-6984534</v>
      </c>
      <c r="M43" s="46">
        <f t="shared" si="4"/>
        <v>-9711492</v>
      </c>
      <c r="N43" s="46">
        <f>+M43</f>
        <v>-9711492</v>
      </c>
      <c r="O43" s="46">
        <f t="shared" si="4"/>
        <v>-9060123</v>
      </c>
      <c r="P43" s="46">
        <f t="shared" si="4"/>
        <v>-11984348</v>
      </c>
      <c r="Q43" s="46">
        <f t="shared" si="4"/>
        <v>-11117474</v>
      </c>
      <c r="R43" s="46">
        <f>+Q43</f>
        <v>-11117474</v>
      </c>
      <c r="S43" s="46">
        <f t="shared" si="4"/>
        <v>-11117474</v>
      </c>
      <c r="T43" s="46">
        <f t="shared" si="4"/>
        <v>-11117474</v>
      </c>
      <c r="U43" s="46">
        <f t="shared" si="4"/>
        <v>-11117474</v>
      </c>
      <c r="V43" s="46">
        <f>+U43</f>
        <v>-11117474</v>
      </c>
      <c r="W43" s="46">
        <f>+V43</f>
        <v>-11117474</v>
      </c>
      <c r="X43" s="46">
        <f t="shared" si="4"/>
        <v>-4755329</v>
      </c>
      <c r="Y43" s="46">
        <f t="shared" si="4"/>
        <v>-6362145</v>
      </c>
      <c r="Z43" s="47">
        <f>+IF(X43&lt;&gt;0,+(Y43/X43)*100,0)</f>
        <v>133.78979666811696</v>
      </c>
      <c r="AA43" s="48">
        <f t="shared" si="4"/>
        <v>-6340475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66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195022734</v>
      </c>
      <c r="D7" s="18"/>
      <c r="E7" s="19">
        <v>178522824</v>
      </c>
      <c r="F7" s="20">
        <v>198878652</v>
      </c>
      <c r="G7" s="20">
        <v>18390195</v>
      </c>
      <c r="H7" s="20">
        <v>19032733</v>
      </c>
      <c r="I7" s="20">
        <v>21238084</v>
      </c>
      <c r="J7" s="20">
        <v>58661012</v>
      </c>
      <c r="K7" s="20">
        <v>17960510</v>
      </c>
      <c r="L7" s="20">
        <v>15780605</v>
      </c>
      <c r="M7" s="20">
        <v>20725350</v>
      </c>
      <c r="N7" s="20">
        <v>54466465</v>
      </c>
      <c r="O7" s="20">
        <v>19043451</v>
      </c>
      <c r="P7" s="20">
        <v>17153023</v>
      </c>
      <c r="Q7" s="20">
        <v>24612085</v>
      </c>
      <c r="R7" s="20">
        <v>60808559</v>
      </c>
      <c r="S7" s="20"/>
      <c r="T7" s="20"/>
      <c r="U7" s="20"/>
      <c r="V7" s="20"/>
      <c r="W7" s="20">
        <v>173936036</v>
      </c>
      <c r="X7" s="20">
        <v>142034450</v>
      </c>
      <c r="Y7" s="20">
        <v>31901586</v>
      </c>
      <c r="Z7" s="21">
        <v>22.460456600493753</v>
      </c>
      <c r="AA7" s="22">
        <v>198878652</v>
      </c>
    </row>
    <row r="8" spans="1:27" x14ac:dyDescent="0.25">
      <c r="A8" s="23" t="s">
        <v>36</v>
      </c>
      <c r="B8" s="17" t="s">
        <v>32</v>
      </c>
      <c r="C8" s="18">
        <v>344708</v>
      </c>
      <c r="D8" s="18"/>
      <c r="E8" s="19">
        <v>120096</v>
      </c>
      <c r="F8" s="20">
        <v>610096</v>
      </c>
      <c r="G8" s="20">
        <v>14998</v>
      </c>
      <c r="H8" s="20">
        <v>43309</v>
      </c>
      <c r="I8" s="20">
        <v>146158</v>
      </c>
      <c r="J8" s="20">
        <v>204465</v>
      </c>
      <c r="K8" s="20">
        <v>52402</v>
      </c>
      <c r="L8" s="20">
        <v>4401</v>
      </c>
      <c r="M8" s="20">
        <v>13192</v>
      </c>
      <c r="N8" s="20">
        <v>69995</v>
      </c>
      <c r="O8" s="20">
        <v>8636</v>
      </c>
      <c r="P8" s="20">
        <v>66322</v>
      </c>
      <c r="Q8" s="20">
        <v>22791</v>
      </c>
      <c r="R8" s="20">
        <v>97749</v>
      </c>
      <c r="S8" s="20"/>
      <c r="T8" s="20"/>
      <c r="U8" s="20"/>
      <c r="V8" s="20"/>
      <c r="W8" s="20">
        <v>372209</v>
      </c>
      <c r="X8" s="20">
        <v>286072</v>
      </c>
      <c r="Y8" s="20">
        <v>86137</v>
      </c>
      <c r="Z8" s="21">
        <v>30.110251964540396</v>
      </c>
      <c r="AA8" s="22">
        <v>610096</v>
      </c>
    </row>
    <row r="9" spans="1:27" x14ac:dyDescent="0.25">
      <c r="A9" s="23" t="s">
        <v>37</v>
      </c>
      <c r="B9" s="17" t="s">
        <v>38</v>
      </c>
      <c r="C9" s="18">
        <v>64876086</v>
      </c>
      <c r="D9" s="18"/>
      <c r="E9" s="19">
        <v>63609456</v>
      </c>
      <c r="F9" s="20">
        <v>63609456</v>
      </c>
      <c r="G9" s="20">
        <v>26504009</v>
      </c>
      <c r="H9" s="20"/>
      <c r="I9" s="20"/>
      <c r="J9" s="20">
        <v>26504009</v>
      </c>
      <c r="K9" s="20"/>
      <c r="L9" s="20"/>
      <c r="M9" s="20">
        <v>21202045</v>
      </c>
      <c r="N9" s="20">
        <v>21202045</v>
      </c>
      <c r="O9" s="20"/>
      <c r="P9" s="20"/>
      <c r="Q9" s="20">
        <v>15902355</v>
      </c>
      <c r="R9" s="20">
        <v>15902355</v>
      </c>
      <c r="S9" s="20"/>
      <c r="T9" s="20"/>
      <c r="U9" s="20"/>
      <c r="V9" s="20"/>
      <c r="W9" s="20">
        <v>63608409</v>
      </c>
      <c r="X9" s="20">
        <v>47707092</v>
      </c>
      <c r="Y9" s="20">
        <v>15901317</v>
      </c>
      <c r="Z9" s="21">
        <v>33.331138691077626</v>
      </c>
      <c r="AA9" s="22">
        <v>63609456</v>
      </c>
    </row>
    <row r="10" spans="1:27" x14ac:dyDescent="0.25">
      <c r="A10" s="23" t="s">
        <v>39</v>
      </c>
      <c r="B10" s="17" t="s">
        <v>38</v>
      </c>
      <c r="C10" s="18">
        <v>81187000</v>
      </c>
      <c r="D10" s="18"/>
      <c r="E10" s="19">
        <v>48500004</v>
      </c>
      <c r="F10" s="20">
        <v>18499999</v>
      </c>
      <c r="G10" s="20">
        <v>24975000</v>
      </c>
      <c r="H10" s="20">
        <v>1350000</v>
      </c>
      <c r="I10" s="20"/>
      <c r="J10" s="20">
        <v>26325000</v>
      </c>
      <c r="K10" s="20">
        <v>10000000</v>
      </c>
      <c r="L10" s="20">
        <v>3100000</v>
      </c>
      <c r="M10" s="20">
        <v>600000</v>
      </c>
      <c r="N10" s="20">
        <v>13700000</v>
      </c>
      <c r="O10" s="20"/>
      <c r="P10" s="20">
        <v>5425000</v>
      </c>
      <c r="Q10" s="20">
        <v>20100000</v>
      </c>
      <c r="R10" s="20">
        <v>25525000</v>
      </c>
      <c r="S10" s="20"/>
      <c r="T10" s="20"/>
      <c r="U10" s="20"/>
      <c r="V10" s="20"/>
      <c r="W10" s="20">
        <v>65550000</v>
      </c>
      <c r="X10" s="20">
        <v>24375001</v>
      </c>
      <c r="Y10" s="20">
        <v>41174999</v>
      </c>
      <c r="Z10" s="21">
        <v>168.92306589033578</v>
      </c>
      <c r="AA10" s="22">
        <v>18499999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-194506474</v>
      </c>
      <c r="D14" s="18"/>
      <c r="E14" s="19">
        <v>-177180516</v>
      </c>
      <c r="F14" s="20">
        <v>-191444511</v>
      </c>
      <c r="G14" s="20">
        <v>-685519</v>
      </c>
      <c r="H14" s="20">
        <v>-28543342</v>
      </c>
      <c r="I14" s="20">
        <v>-17539014</v>
      </c>
      <c r="J14" s="20">
        <v>-46767875</v>
      </c>
      <c r="K14" s="20">
        <v>-17125217</v>
      </c>
      <c r="L14" s="20">
        <v>-1915010</v>
      </c>
      <c r="M14" s="20">
        <v>-37197136</v>
      </c>
      <c r="N14" s="20">
        <v>-56237363</v>
      </c>
      <c r="O14" s="20">
        <v>-20091780</v>
      </c>
      <c r="P14" s="20">
        <v>-20406260</v>
      </c>
      <c r="Q14" s="20">
        <v>-19886004</v>
      </c>
      <c r="R14" s="20">
        <v>-60384044</v>
      </c>
      <c r="S14" s="20"/>
      <c r="T14" s="20"/>
      <c r="U14" s="20"/>
      <c r="V14" s="20"/>
      <c r="W14" s="20">
        <v>-163389282</v>
      </c>
      <c r="X14" s="20">
        <v>-138590985</v>
      </c>
      <c r="Y14" s="20">
        <v>-24798297</v>
      </c>
      <c r="Z14" s="21">
        <v>17.893153007030001</v>
      </c>
      <c r="AA14" s="22">
        <v>-191444511</v>
      </c>
    </row>
    <row r="15" spans="1:27" x14ac:dyDescent="0.25">
      <c r="A15" s="23" t="s">
        <v>44</v>
      </c>
      <c r="B15" s="17" t="s">
        <v>32</v>
      </c>
      <c r="C15" s="18">
        <v>-109855</v>
      </c>
      <c r="D15" s="18"/>
      <c r="E15" s="19">
        <v>-203388</v>
      </c>
      <c r="F15" s="20">
        <v>-203388</v>
      </c>
      <c r="G15" s="20">
        <v>-614</v>
      </c>
      <c r="H15" s="20">
        <v>-589</v>
      </c>
      <c r="I15" s="20">
        <v>-548</v>
      </c>
      <c r="J15" s="20">
        <v>-1751</v>
      </c>
      <c r="K15" s="20">
        <v>-540</v>
      </c>
      <c r="L15" s="20">
        <v>-499</v>
      </c>
      <c r="M15" s="20">
        <v>-6078</v>
      </c>
      <c r="N15" s="20">
        <v>-7117</v>
      </c>
      <c r="O15" s="20">
        <v>-466</v>
      </c>
      <c r="P15" s="20"/>
      <c r="Q15" s="20">
        <v>-853</v>
      </c>
      <c r="R15" s="20">
        <v>-1319</v>
      </c>
      <c r="S15" s="20"/>
      <c r="T15" s="20"/>
      <c r="U15" s="20"/>
      <c r="V15" s="20"/>
      <c r="W15" s="20">
        <v>-10187</v>
      </c>
      <c r="X15" s="20">
        <v>-152541</v>
      </c>
      <c r="Y15" s="20">
        <v>142354</v>
      </c>
      <c r="Z15" s="21">
        <v>-93.321795451714621</v>
      </c>
      <c r="AA15" s="22">
        <v>-203388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146814199</v>
      </c>
      <c r="D17" s="26">
        <f>SUM(D6:D16)</f>
        <v>0</v>
      </c>
      <c r="E17" s="27">
        <f t="shared" si="0"/>
        <v>113368476</v>
      </c>
      <c r="F17" s="28">
        <f t="shared" si="0"/>
        <v>89950304</v>
      </c>
      <c r="G17" s="28">
        <f t="shared" si="0"/>
        <v>69198069</v>
      </c>
      <c r="H17" s="28">
        <f t="shared" si="0"/>
        <v>-8117889</v>
      </c>
      <c r="I17" s="28">
        <f t="shared" si="0"/>
        <v>3844680</v>
      </c>
      <c r="J17" s="28">
        <f t="shared" si="0"/>
        <v>64924860</v>
      </c>
      <c r="K17" s="28">
        <f t="shared" si="0"/>
        <v>10887155</v>
      </c>
      <c r="L17" s="28">
        <f t="shared" si="0"/>
        <v>16969497</v>
      </c>
      <c r="M17" s="28">
        <f t="shared" si="0"/>
        <v>5337373</v>
      </c>
      <c r="N17" s="28">
        <f t="shared" si="0"/>
        <v>33194025</v>
      </c>
      <c r="O17" s="28">
        <f t="shared" si="0"/>
        <v>-1040159</v>
      </c>
      <c r="P17" s="28">
        <f t="shared" si="0"/>
        <v>2238085</v>
      </c>
      <c r="Q17" s="28">
        <f t="shared" si="0"/>
        <v>40750374</v>
      </c>
      <c r="R17" s="28">
        <f t="shared" si="0"/>
        <v>41948300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140067185</v>
      </c>
      <c r="X17" s="28">
        <f t="shared" si="0"/>
        <v>75659089</v>
      </c>
      <c r="Y17" s="28">
        <f t="shared" si="0"/>
        <v>64408096</v>
      </c>
      <c r="Z17" s="29">
        <f>+IF(X17&lt;&gt;0,+(Y17/X17)*100,0)</f>
        <v>85.129357029398008</v>
      </c>
      <c r="AA17" s="30">
        <f>SUM(AA6:AA16)</f>
        <v>89950304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-64221806</v>
      </c>
      <c r="D28" s="18"/>
      <c r="E28" s="19">
        <v>-19995973</v>
      </c>
      <c r="F28" s="20">
        <v>-17439445</v>
      </c>
      <c r="G28" s="20"/>
      <c r="H28" s="20">
        <v>-3387913</v>
      </c>
      <c r="I28" s="20">
        <v>-1268058</v>
      </c>
      <c r="J28" s="20">
        <v>-4655971</v>
      </c>
      <c r="K28" s="20">
        <v>-4771032</v>
      </c>
      <c r="L28" s="20">
        <v>-1661403</v>
      </c>
      <c r="M28" s="20">
        <v>-2350072</v>
      </c>
      <c r="N28" s="20">
        <v>-8782507</v>
      </c>
      <c r="O28" s="20">
        <v>-500000</v>
      </c>
      <c r="P28" s="20">
        <v>-3371059</v>
      </c>
      <c r="Q28" s="20">
        <v>-3832435</v>
      </c>
      <c r="R28" s="20">
        <v>-7703494</v>
      </c>
      <c r="S28" s="20"/>
      <c r="T28" s="20"/>
      <c r="U28" s="20"/>
      <c r="V28" s="20"/>
      <c r="W28" s="20">
        <v>-21141972</v>
      </c>
      <c r="X28" s="20">
        <v>-15224368</v>
      </c>
      <c r="Y28" s="20">
        <v>-5917604</v>
      </c>
      <c r="Z28" s="21">
        <v>38.869291651384145</v>
      </c>
      <c r="AA28" s="22">
        <v>-17439445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-64221806</v>
      </c>
      <c r="D30" s="26">
        <f t="shared" ref="D30:Y30" si="1">SUM(D21:D29)</f>
        <v>0</v>
      </c>
      <c r="E30" s="27">
        <f t="shared" si="1"/>
        <v>-19995973</v>
      </c>
      <c r="F30" s="28">
        <f t="shared" si="1"/>
        <v>-17439445</v>
      </c>
      <c r="G30" s="28">
        <f t="shared" si="1"/>
        <v>0</v>
      </c>
      <c r="H30" s="28">
        <f t="shared" si="1"/>
        <v>-3387913</v>
      </c>
      <c r="I30" s="28">
        <f t="shared" si="1"/>
        <v>-1268058</v>
      </c>
      <c r="J30" s="28">
        <f t="shared" si="1"/>
        <v>-4655971</v>
      </c>
      <c r="K30" s="28">
        <f t="shared" si="1"/>
        <v>-4771032</v>
      </c>
      <c r="L30" s="28">
        <f t="shared" si="1"/>
        <v>-1661403</v>
      </c>
      <c r="M30" s="28">
        <f t="shared" si="1"/>
        <v>-2350072</v>
      </c>
      <c r="N30" s="28">
        <f t="shared" si="1"/>
        <v>-8782507</v>
      </c>
      <c r="O30" s="28">
        <f t="shared" si="1"/>
        <v>-500000</v>
      </c>
      <c r="P30" s="28">
        <f t="shared" si="1"/>
        <v>-3371059</v>
      </c>
      <c r="Q30" s="28">
        <f t="shared" si="1"/>
        <v>-3832435</v>
      </c>
      <c r="R30" s="28">
        <f t="shared" si="1"/>
        <v>-7703494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-21141972</v>
      </c>
      <c r="X30" s="28">
        <f t="shared" si="1"/>
        <v>-15224368</v>
      </c>
      <c r="Y30" s="28">
        <f t="shared" si="1"/>
        <v>-5917604</v>
      </c>
      <c r="Z30" s="29">
        <f>+IF(X30&lt;&gt;0,+(Y30/X30)*100,0)</f>
        <v>38.869291651384145</v>
      </c>
      <c r="AA30" s="30">
        <f>SUM(AA21:AA29)</f>
        <v>-17439445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82592393</v>
      </c>
      <c r="D41" s="32">
        <f>+D17+D30+D39</f>
        <v>0</v>
      </c>
      <c r="E41" s="33">
        <f t="shared" si="3"/>
        <v>93372503</v>
      </c>
      <c r="F41" s="34">
        <f t="shared" si="3"/>
        <v>72510859</v>
      </c>
      <c r="G41" s="34">
        <f t="shared" si="3"/>
        <v>69198069</v>
      </c>
      <c r="H41" s="34">
        <f t="shared" si="3"/>
        <v>-11505802</v>
      </c>
      <c r="I41" s="34">
        <f t="shared" si="3"/>
        <v>2576622</v>
      </c>
      <c r="J41" s="34">
        <f t="shared" si="3"/>
        <v>60268889</v>
      </c>
      <c r="K41" s="34">
        <f t="shared" si="3"/>
        <v>6116123</v>
      </c>
      <c r="L41" s="34">
        <f t="shared" si="3"/>
        <v>15308094</v>
      </c>
      <c r="M41" s="34">
        <f t="shared" si="3"/>
        <v>2987301</v>
      </c>
      <c r="N41" s="34">
        <f t="shared" si="3"/>
        <v>24411518</v>
      </c>
      <c r="O41" s="34">
        <f t="shared" si="3"/>
        <v>-1540159</v>
      </c>
      <c r="P41" s="34">
        <f t="shared" si="3"/>
        <v>-1132974</v>
      </c>
      <c r="Q41" s="34">
        <f t="shared" si="3"/>
        <v>36917939</v>
      </c>
      <c r="R41" s="34">
        <f t="shared" si="3"/>
        <v>34244806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118925213</v>
      </c>
      <c r="X41" s="34">
        <f t="shared" si="3"/>
        <v>60434721</v>
      </c>
      <c r="Y41" s="34">
        <f t="shared" si="3"/>
        <v>58490492</v>
      </c>
      <c r="Z41" s="35">
        <f>+IF(X41&lt;&gt;0,+(Y41/X41)*100,0)</f>
        <v>96.782927152091929</v>
      </c>
      <c r="AA41" s="36">
        <f>+AA17+AA30+AA39</f>
        <v>72510859</v>
      </c>
    </row>
    <row r="42" spans="1:27" x14ac:dyDescent="0.25">
      <c r="A42" s="23" t="s">
        <v>63</v>
      </c>
      <c r="B42" s="17" t="s">
        <v>64</v>
      </c>
      <c r="C42" s="32">
        <v>183385842</v>
      </c>
      <c r="D42" s="32"/>
      <c r="E42" s="33"/>
      <c r="F42" s="34"/>
      <c r="G42" s="34">
        <v>265246815</v>
      </c>
      <c r="H42" s="34">
        <f>+G43+H60</f>
        <v>334444884</v>
      </c>
      <c r="I42" s="34">
        <f>+H43+I60</f>
        <v>322939082</v>
      </c>
      <c r="J42" s="34">
        <f>+G42</f>
        <v>265246815</v>
      </c>
      <c r="K42" s="34">
        <f>+I43+K60</f>
        <v>325515704</v>
      </c>
      <c r="L42" s="34">
        <f>+K43+L60</f>
        <v>331631827</v>
      </c>
      <c r="M42" s="34">
        <f>+L43+M60</f>
        <v>346939921</v>
      </c>
      <c r="N42" s="34">
        <f>+K42</f>
        <v>325515704</v>
      </c>
      <c r="O42" s="34">
        <f>+M43+O60</f>
        <v>349927222</v>
      </c>
      <c r="P42" s="34">
        <f>+O43+P60</f>
        <v>348387063</v>
      </c>
      <c r="Q42" s="34">
        <f>+P43+Q60</f>
        <v>347254089</v>
      </c>
      <c r="R42" s="34">
        <f>+O42</f>
        <v>349927222</v>
      </c>
      <c r="S42" s="34">
        <f>+Q43+S60</f>
        <v>384172028</v>
      </c>
      <c r="T42" s="34">
        <f>+S43+T60</f>
        <v>384172028</v>
      </c>
      <c r="U42" s="34">
        <f>+T43+U60</f>
        <v>384172028</v>
      </c>
      <c r="V42" s="34">
        <f>+S42</f>
        <v>384172028</v>
      </c>
      <c r="W42" s="34">
        <f>+G42</f>
        <v>265246815</v>
      </c>
      <c r="X42" s="34"/>
      <c r="Y42" s="34">
        <f>+W42-X42</f>
        <v>265246815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265978235</v>
      </c>
      <c r="D43" s="44">
        <f t="shared" ref="D43:AA43" si="4">+D41+D42</f>
        <v>0</v>
      </c>
      <c r="E43" s="45">
        <f t="shared" si="4"/>
        <v>93372503</v>
      </c>
      <c r="F43" s="46">
        <f t="shared" si="4"/>
        <v>72510859</v>
      </c>
      <c r="G43" s="46">
        <f t="shared" si="4"/>
        <v>334444884</v>
      </c>
      <c r="H43" s="46">
        <f t="shared" si="4"/>
        <v>322939082</v>
      </c>
      <c r="I43" s="46">
        <f t="shared" si="4"/>
        <v>325515704</v>
      </c>
      <c r="J43" s="46">
        <f>+I43</f>
        <v>325515704</v>
      </c>
      <c r="K43" s="46">
        <f t="shared" si="4"/>
        <v>331631827</v>
      </c>
      <c r="L43" s="46">
        <f t="shared" si="4"/>
        <v>346939921</v>
      </c>
      <c r="M43" s="46">
        <f t="shared" si="4"/>
        <v>349927222</v>
      </c>
      <c r="N43" s="46">
        <f>+M43</f>
        <v>349927222</v>
      </c>
      <c r="O43" s="46">
        <f t="shared" si="4"/>
        <v>348387063</v>
      </c>
      <c r="P43" s="46">
        <f t="shared" si="4"/>
        <v>347254089</v>
      </c>
      <c r="Q43" s="46">
        <f t="shared" si="4"/>
        <v>384172028</v>
      </c>
      <c r="R43" s="46">
        <f>+Q43</f>
        <v>384172028</v>
      </c>
      <c r="S43" s="46">
        <f t="shared" si="4"/>
        <v>384172028</v>
      </c>
      <c r="T43" s="46">
        <f t="shared" si="4"/>
        <v>384172028</v>
      </c>
      <c r="U43" s="46">
        <f t="shared" si="4"/>
        <v>384172028</v>
      </c>
      <c r="V43" s="46">
        <f>+U43</f>
        <v>384172028</v>
      </c>
      <c r="W43" s="46">
        <f>+V43</f>
        <v>384172028</v>
      </c>
      <c r="X43" s="46">
        <f t="shared" si="4"/>
        <v>60434721</v>
      </c>
      <c r="Y43" s="46">
        <f t="shared" si="4"/>
        <v>323737307</v>
      </c>
      <c r="Z43" s="47">
        <f>+IF(X43&lt;&gt;0,+(Y43/X43)*100,0)</f>
        <v>535.68098212946165</v>
      </c>
      <c r="AA43" s="48">
        <f t="shared" si="4"/>
        <v>72510859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265246815</v>
      </c>
      <c r="J60">
        <v>265246815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67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139863823</v>
      </c>
      <c r="D7" s="18"/>
      <c r="E7" s="19">
        <v>281064697</v>
      </c>
      <c r="F7" s="20">
        <v>288078769</v>
      </c>
      <c r="G7" s="20">
        <v>1958502</v>
      </c>
      <c r="H7" s="20">
        <v>4018569</v>
      </c>
      <c r="I7" s="20">
        <v>6080141</v>
      </c>
      <c r="J7" s="20">
        <v>12057212</v>
      </c>
      <c r="K7" s="20">
        <v>45053457</v>
      </c>
      <c r="L7" s="20">
        <v>20308364</v>
      </c>
      <c r="M7" s="20">
        <v>10421623</v>
      </c>
      <c r="N7" s="20">
        <v>75783444</v>
      </c>
      <c r="O7" s="20">
        <v>17883474</v>
      </c>
      <c r="P7" s="20"/>
      <c r="Q7" s="20">
        <v>11276939</v>
      </c>
      <c r="R7" s="20">
        <v>29160413</v>
      </c>
      <c r="S7" s="20"/>
      <c r="T7" s="20"/>
      <c r="U7" s="20"/>
      <c r="V7" s="20"/>
      <c r="W7" s="20">
        <v>117001069</v>
      </c>
      <c r="X7" s="20">
        <v>210798504</v>
      </c>
      <c r="Y7" s="20">
        <v>-93797435</v>
      </c>
      <c r="Z7" s="21">
        <v>-44.496252686878648</v>
      </c>
      <c r="AA7" s="22">
        <v>288078769</v>
      </c>
    </row>
    <row r="8" spans="1:27" x14ac:dyDescent="0.25">
      <c r="A8" s="23" t="s">
        <v>36</v>
      </c>
      <c r="B8" s="17" t="s">
        <v>32</v>
      </c>
      <c r="C8" s="18">
        <v>2938181</v>
      </c>
      <c r="D8" s="18"/>
      <c r="E8" s="19">
        <v>18850564</v>
      </c>
      <c r="F8" s="20">
        <v>18850564</v>
      </c>
      <c r="G8" s="20">
        <v>9318705</v>
      </c>
      <c r="H8" s="20">
        <v>10964086</v>
      </c>
      <c r="I8" s="20">
        <v>12907275</v>
      </c>
      <c r="J8" s="20">
        <v>33190066</v>
      </c>
      <c r="K8" s="20">
        <v>8736514</v>
      </c>
      <c r="L8" s="20">
        <v>10954171</v>
      </c>
      <c r="M8" s="20">
        <v>7200610</v>
      </c>
      <c r="N8" s="20">
        <v>26891295</v>
      </c>
      <c r="O8" s="20">
        <v>5646889</v>
      </c>
      <c r="P8" s="20"/>
      <c r="Q8" s="20">
        <v>58720</v>
      </c>
      <c r="R8" s="20">
        <v>5705609</v>
      </c>
      <c r="S8" s="20"/>
      <c r="T8" s="20"/>
      <c r="U8" s="20"/>
      <c r="V8" s="20"/>
      <c r="W8" s="20">
        <v>65786970</v>
      </c>
      <c r="X8" s="20">
        <v>14137911</v>
      </c>
      <c r="Y8" s="20">
        <v>51649059</v>
      </c>
      <c r="Z8" s="21">
        <v>365.32313012863074</v>
      </c>
      <c r="AA8" s="22">
        <v>18850564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35152042</v>
      </c>
      <c r="F9" s="20">
        <v>35152042</v>
      </c>
      <c r="G9" s="20">
        <v>29546000</v>
      </c>
      <c r="H9" s="20"/>
      <c r="I9" s="20"/>
      <c r="J9" s="20">
        <v>29546000</v>
      </c>
      <c r="K9" s="20"/>
      <c r="L9" s="20"/>
      <c r="M9" s="20"/>
      <c r="N9" s="20"/>
      <c r="O9" s="20">
        <v>23637000</v>
      </c>
      <c r="P9" s="20"/>
      <c r="Q9" s="20"/>
      <c r="R9" s="20">
        <v>23637000</v>
      </c>
      <c r="S9" s="20"/>
      <c r="T9" s="20"/>
      <c r="U9" s="20"/>
      <c r="V9" s="20"/>
      <c r="W9" s="20">
        <v>53183000</v>
      </c>
      <c r="X9" s="20">
        <v>26364033</v>
      </c>
      <c r="Y9" s="20">
        <v>26818967</v>
      </c>
      <c r="Z9" s="21">
        <v>101.72558576299764</v>
      </c>
      <c r="AA9" s="22">
        <v>35152042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1767743</v>
      </c>
      <c r="D11" s="18"/>
      <c r="E11" s="19">
        <v>12649081</v>
      </c>
      <c r="F11" s="20">
        <v>18191831</v>
      </c>
      <c r="G11" s="20"/>
      <c r="H11" s="20">
        <v>2294</v>
      </c>
      <c r="I11" s="20">
        <v>5448</v>
      </c>
      <c r="J11" s="20">
        <v>7742</v>
      </c>
      <c r="K11" s="20">
        <v>204711</v>
      </c>
      <c r="L11" s="20">
        <v>63341</v>
      </c>
      <c r="M11" s="20">
        <v>27108</v>
      </c>
      <c r="N11" s="20">
        <v>295160</v>
      </c>
      <c r="O11" s="20">
        <v>41369</v>
      </c>
      <c r="P11" s="20"/>
      <c r="Q11" s="20">
        <v>113932</v>
      </c>
      <c r="R11" s="20">
        <v>155301</v>
      </c>
      <c r="S11" s="20"/>
      <c r="T11" s="20"/>
      <c r="U11" s="20"/>
      <c r="V11" s="20"/>
      <c r="W11" s="20">
        <v>458203</v>
      </c>
      <c r="X11" s="20">
        <v>9486810</v>
      </c>
      <c r="Y11" s="20">
        <v>-9028607</v>
      </c>
      <c r="Z11" s="21">
        <v>-95.170104597857446</v>
      </c>
      <c r="AA11" s="22">
        <v>18191831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-251089586</v>
      </c>
      <c r="F14" s="20">
        <v>-261126367</v>
      </c>
      <c r="G14" s="20">
        <v>-27391649</v>
      </c>
      <c r="H14" s="20"/>
      <c r="I14" s="20">
        <v>-2525316</v>
      </c>
      <c r="J14" s="20">
        <v>-29916965</v>
      </c>
      <c r="K14" s="20">
        <v>-37950401</v>
      </c>
      <c r="L14" s="20"/>
      <c r="M14" s="20">
        <v>-25230766</v>
      </c>
      <c r="N14" s="20">
        <v>-63181167</v>
      </c>
      <c r="O14" s="20">
        <v>-2220174</v>
      </c>
      <c r="P14" s="20"/>
      <c r="Q14" s="20">
        <v>-20732324</v>
      </c>
      <c r="R14" s="20">
        <v>-22952498</v>
      </c>
      <c r="S14" s="20"/>
      <c r="T14" s="20"/>
      <c r="U14" s="20"/>
      <c r="V14" s="20"/>
      <c r="W14" s="20">
        <v>-116050630</v>
      </c>
      <c r="X14" s="20">
        <v>-188317089</v>
      </c>
      <c r="Y14" s="20">
        <v>72266459</v>
      </c>
      <c r="Z14" s="21">
        <v>-38.37488110279785</v>
      </c>
      <c r="AA14" s="22">
        <v>-261126367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-27702442</v>
      </c>
      <c r="F15" s="20">
        <v>-27702442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-20776824</v>
      </c>
      <c r="Y15" s="20">
        <v>20776824</v>
      </c>
      <c r="Z15" s="21">
        <v>-100</v>
      </c>
      <c r="AA15" s="22">
        <v>-27702442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144569747</v>
      </c>
      <c r="D17" s="26">
        <f>SUM(D6:D16)</f>
        <v>0</v>
      </c>
      <c r="E17" s="27">
        <f t="shared" si="0"/>
        <v>68924356</v>
      </c>
      <c r="F17" s="28">
        <f t="shared" si="0"/>
        <v>71444397</v>
      </c>
      <c r="G17" s="28">
        <f t="shared" si="0"/>
        <v>13431558</v>
      </c>
      <c r="H17" s="28">
        <f t="shared" si="0"/>
        <v>14984949</v>
      </c>
      <c r="I17" s="28">
        <f t="shared" si="0"/>
        <v>16467548</v>
      </c>
      <c r="J17" s="28">
        <f t="shared" si="0"/>
        <v>44884055</v>
      </c>
      <c r="K17" s="28">
        <f t="shared" si="0"/>
        <v>16044281</v>
      </c>
      <c r="L17" s="28">
        <f t="shared" si="0"/>
        <v>31325876</v>
      </c>
      <c r="M17" s="28">
        <f t="shared" si="0"/>
        <v>-7581425</v>
      </c>
      <c r="N17" s="28">
        <f t="shared" si="0"/>
        <v>39788732</v>
      </c>
      <c r="O17" s="28">
        <f t="shared" si="0"/>
        <v>44988558</v>
      </c>
      <c r="P17" s="28">
        <f t="shared" si="0"/>
        <v>0</v>
      </c>
      <c r="Q17" s="28">
        <f t="shared" si="0"/>
        <v>-9282733</v>
      </c>
      <c r="R17" s="28">
        <f t="shared" si="0"/>
        <v>35705825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120378612</v>
      </c>
      <c r="X17" s="28">
        <f t="shared" si="0"/>
        <v>51693345</v>
      </c>
      <c r="Y17" s="28">
        <f t="shared" si="0"/>
        <v>68685267</v>
      </c>
      <c r="Z17" s="29">
        <f>+IF(X17&lt;&gt;0,+(Y17/X17)*100,0)</f>
        <v>132.87061806505267</v>
      </c>
      <c r="AA17" s="30">
        <f>SUM(AA6:AA16)</f>
        <v>71444397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-7254949</v>
      </c>
      <c r="D28" s="18"/>
      <c r="E28" s="19">
        <v>-17081246</v>
      </c>
      <c r="F28" s="20">
        <v>-16081246</v>
      </c>
      <c r="G28" s="20"/>
      <c r="H28" s="20"/>
      <c r="I28" s="20"/>
      <c r="J28" s="20"/>
      <c r="K28" s="20"/>
      <c r="L28" s="20">
        <v>-1966210</v>
      </c>
      <c r="M28" s="20"/>
      <c r="N28" s="20">
        <v>-1966210</v>
      </c>
      <c r="O28" s="20">
        <v>-1102518</v>
      </c>
      <c r="P28" s="20"/>
      <c r="Q28" s="20">
        <v>-926333</v>
      </c>
      <c r="R28" s="20">
        <v>-2028851</v>
      </c>
      <c r="S28" s="20"/>
      <c r="T28" s="20"/>
      <c r="U28" s="20"/>
      <c r="V28" s="20"/>
      <c r="W28" s="20">
        <v>-3995061</v>
      </c>
      <c r="X28" s="20">
        <v>-12810933</v>
      </c>
      <c r="Y28" s="20">
        <v>8815872</v>
      </c>
      <c r="Z28" s="21">
        <v>-68.815222123166208</v>
      </c>
      <c r="AA28" s="22">
        <v>-16081246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-7254949</v>
      </c>
      <c r="D30" s="26">
        <f t="shared" ref="D30:Y30" si="1">SUM(D21:D29)</f>
        <v>0</v>
      </c>
      <c r="E30" s="27">
        <f t="shared" si="1"/>
        <v>-17081246</v>
      </c>
      <c r="F30" s="28">
        <f t="shared" si="1"/>
        <v>-16081246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-1966210</v>
      </c>
      <c r="M30" s="28">
        <f t="shared" si="1"/>
        <v>0</v>
      </c>
      <c r="N30" s="28">
        <f t="shared" si="1"/>
        <v>-1966210</v>
      </c>
      <c r="O30" s="28">
        <f t="shared" si="1"/>
        <v>-1102518</v>
      </c>
      <c r="P30" s="28">
        <f t="shared" si="1"/>
        <v>0</v>
      </c>
      <c r="Q30" s="28">
        <f t="shared" si="1"/>
        <v>-926333</v>
      </c>
      <c r="R30" s="28">
        <f t="shared" si="1"/>
        <v>-2028851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-3995061</v>
      </c>
      <c r="X30" s="28">
        <f t="shared" si="1"/>
        <v>-12810933</v>
      </c>
      <c r="Y30" s="28">
        <f t="shared" si="1"/>
        <v>8815872</v>
      </c>
      <c r="Z30" s="29">
        <f>+IF(X30&lt;&gt;0,+(Y30/X30)*100,0)</f>
        <v>-68.815222123166208</v>
      </c>
      <c r="AA30" s="30">
        <f>SUM(AA21:AA29)</f>
        <v>-16081246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>
        <v>-472</v>
      </c>
      <c r="I36" s="37"/>
      <c r="J36" s="37">
        <v>-472</v>
      </c>
      <c r="K36" s="20"/>
      <c r="L36" s="20"/>
      <c r="M36" s="20"/>
      <c r="N36" s="20"/>
      <c r="O36" s="37">
        <v>-1624</v>
      </c>
      <c r="P36" s="37"/>
      <c r="Q36" s="37">
        <v>-18279</v>
      </c>
      <c r="R36" s="20">
        <v>-19903</v>
      </c>
      <c r="S36" s="20"/>
      <c r="T36" s="20"/>
      <c r="U36" s="20"/>
      <c r="V36" s="37"/>
      <c r="W36" s="37">
        <v>-20375</v>
      </c>
      <c r="X36" s="37"/>
      <c r="Y36" s="20">
        <v>-20375</v>
      </c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-472</v>
      </c>
      <c r="I39" s="28">
        <f t="shared" si="2"/>
        <v>0</v>
      </c>
      <c r="J39" s="28">
        <f t="shared" si="2"/>
        <v>-472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-1624</v>
      </c>
      <c r="P39" s="28">
        <f t="shared" si="2"/>
        <v>0</v>
      </c>
      <c r="Q39" s="28">
        <f t="shared" si="2"/>
        <v>-18279</v>
      </c>
      <c r="R39" s="28">
        <f t="shared" si="2"/>
        <v>-19903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-20375</v>
      </c>
      <c r="X39" s="28">
        <f t="shared" si="2"/>
        <v>0</v>
      </c>
      <c r="Y39" s="28">
        <f t="shared" si="2"/>
        <v>-20375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137314798</v>
      </c>
      <c r="D41" s="32">
        <f>+D17+D30+D39</f>
        <v>0</v>
      </c>
      <c r="E41" s="33">
        <f t="shared" si="3"/>
        <v>51843110</v>
      </c>
      <c r="F41" s="34">
        <f t="shared" si="3"/>
        <v>55363151</v>
      </c>
      <c r="G41" s="34">
        <f t="shared" si="3"/>
        <v>13431558</v>
      </c>
      <c r="H41" s="34">
        <f t="shared" si="3"/>
        <v>14984477</v>
      </c>
      <c r="I41" s="34">
        <f t="shared" si="3"/>
        <v>16467548</v>
      </c>
      <c r="J41" s="34">
        <f t="shared" si="3"/>
        <v>44883583</v>
      </c>
      <c r="K41" s="34">
        <f t="shared" si="3"/>
        <v>16044281</v>
      </c>
      <c r="L41" s="34">
        <f t="shared" si="3"/>
        <v>29359666</v>
      </c>
      <c r="M41" s="34">
        <f t="shared" si="3"/>
        <v>-7581425</v>
      </c>
      <c r="N41" s="34">
        <f t="shared" si="3"/>
        <v>37822522</v>
      </c>
      <c r="O41" s="34">
        <f t="shared" si="3"/>
        <v>43884416</v>
      </c>
      <c r="P41" s="34">
        <f t="shared" si="3"/>
        <v>0</v>
      </c>
      <c r="Q41" s="34">
        <f t="shared" si="3"/>
        <v>-10227345</v>
      </c>
      <c r="R41" s="34">
        <f t="shared" si="3"/>
        <v>33657071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116363176</v>
      </c>
      <c r="X41" s="34">
        <f t="shared" si="3"/>
        <v>38882412</v>
      </c>
      <c r="Y41" s="34">
        <f t="shared" si="3"/>
        <v>77480764</v>
      </c>
      <c r="Z41" s="35">
        <f>+IF(X41&lt;&gt;0,+(Y41/X41)*100,0)</f>
        <v>199.26943832599687</v>
      </c>
      <c r="AA41" s="36">
        <f>+AA17+AA30+AA39</f>
        <v>55363151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13431558</v>
      </c>
      <c r="I42" s="34">
        <f>+H43+I60</f>
        <v>28416035</v>
      </c>
      <c r="J42" s="34">
        <f>+G42</f>
        <v>0</v>
      </c>
      <c r="K42" s="34">
        <f>+I43+K60</f>
        <v>44883583</v>
      </c>
      <c r="L42" s="34">
        <f>+K43+L60</f>
        <v>60927864</v>
      </c>
      <c r="M42" s="34">
        <f>+L43+M60</f>
        <v>90287530</v>
      </c>
      <c r="N42" s="34">
        <f>+K42</f>
        <v>44883583</v>
      </c>
      <c r="O42" s="34">
        <f>+M43+O60</f>
        <v>82706105</v>
      </c>
      <c r="P42" s="34">
        <f>+O43+P60</f>
        <v>126590521</v>
      </c>
      <c r="Q42" s="34">
        <f>+P43+Q60</f>
        <v>126590521</v>
      </c>
      <c r="R42" s="34">
        <f>+O42</f>
        <v>82706105</v>
      </c>
      <c r="S42" s="34">
        <f>+Q43+S60</f>
        <v>116363176</v>
      </c>
      <c r="T42" s="34">
        <f>+S43+T60</f>
        <v>116363176</v>
      </c>
      <c r="U42" s="34">
        <f>+T43+U60</f>
        <v>116363176</v>
      </c>
      <c r="V42" s="34">
        <f>+S42</f>
        <v>116363176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137314798</v>
      </c>
      <c r="D43" s="44">
        <f t="shared" ref="D43:AA43" si="4">+D41+D42</f>
        <v>0</v>
      </c>
      <c r="E43" s="45">
        <f t="shared" si="4"/>
        <v>51843110</v>
      </c>
      <c r="F43" s="46">
        <f t="shared" si="4"/>
        <v>55363151</v>
      </c>
      <c r="G43" s="46">
        <f t="shared" si="4"/>
        <v>13431558</v>
      </c>
      <c r="H43" s="46">
        <f t="shared" si="4"/>
        <v>28416035</v>
      </c>
      <c r="I43" s="46">
        <f t="shared" si="4"/>
        <v>44883583</v>
      </c>
      <c r="J43" s="46">
        <f>+I43</f>
        <v>44883583</v>
      </c>
      <c r="K43" s="46">
        <f t="shared" si="4"/>
        <v>60927864</v>
      </c>
      <c r="L43" s="46">
        <f t="shared" si="4"/>
        <v>90287530</v>
      </c>
      <c r="M43" s="46">
        <f t="shared" si="4"/>
        <v>82706105</v>
      </c>
      <c r="N43" s="46">
        <f>+M43</f>
        <v>82706105</v>
      </c>
      <c r="O43" s="46">
        <f t="shared" si="4"/>
        <v>126590521</v>
      </c>
      <c r="P43" s="46">
        <f t="shared" si="4"/>
        <v>126590521</v>
      </c>
      <c r="Q43" s="46">
        <f t="shared" si="4"/>
        <v>116363176</v>
      </c>
      <c r="R43" s="46">
        <f>+Q43</f>
        <v>116363176</v>
      </c>
      <c r="S43" s="46">
        <f t="shared" si="4"/>
        <v>116363176</v>
      </c>
      <c r="T43" s="46">
        <f t="shared" si="4"/>
        <v>116363176</v>
      </c>
      <c r="U43" s="46">
        <f t="shared" si="4"/>
        <v>116363176</v>
      </c>
      <c r="V43" s="46">
        <f>+U43</f>
        <v>116363176</v>
      </c>
      <c r="W43" s="46">
        <f>+V43</f>
        <v>116363176</v>
      </c>
      <c r="X43" s="46">
        <f t="shared" si="4"/>
        <v>38882412</v>
      </c>
      <c r="Y43" s="46">
        <f t="shared" si="4"/>
        <v>77480764</v>
      </c>
      <c r="Z43" s="47">
        <f>+IF(X43&lt;&gt;0,+(Y43/X43)*100,0)</f>
        <v>199.26943832599687</v>
      </c>
      <c r="AA43" s="48">
        <f t="shared" si="4"/>
        <v>55363151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68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69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26378550</v>
      </c>
      <c r="F7" s="20">
        <v>23344680</v>
      </c>
      <c r="G7" s="20">
        <v>19637480</v>
      </c>
      <c r="H7" s="20">
        <v>18611246</v>
      </c>
      <c r="I7" s="20">
        <v>8591046</v>
      </c>
      <c r="J7" s="20">
        <v>46839772</v>
      </c>
      <c r="K7" s="20">
        <v>15808310</v>
      </c>
      <c r="L7" s="20">
        <v>8296165</v>
      </c>
      <c r="M7" s="20"/>
      <c r="N7" s="20">
        <v>24104475</v>
      </c>
      <c r="O7" s="20">
        <v>9351489</v>
      </c>
      <c r="P7" s="20">
        <v>7399360</v>
      </c>
      <c r="Q7" s="20">
        <v>21156947</v>
      </c>
      <c r="R7" s="20">
        <v>37907796</v>
      </c>
      <c r="S7" s="20"/>
      <c r="T7" s="20"/>
      <c r="U7" s="20"/>
      <c r="V7" s="20"/>
      <c r="W7" s="20">
        <v>108852043</v>
      </c>
      <c r="X7" s="20">
        <v>17508510</v>
      </c>
      <c r="Y7" s="20">
        <v>91343533</v>
      </c>
      <c r="Z7" s="21">
        <v>521.70934591235914</v>
      </c>
      <c r="AA7" s="22">
        <v>23344680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>
        <v>54545599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>
        <v>2030</v>
      </c>
      <c r="Q9" s="20"/>
      <c r="R9" s="20">
        <v>2030</v>
      </c>
      <c r="S9" s="20"/>
      <c r="T9" s="20"/>
      <c r="U9" s="20"/>
      <c r="V9" s="20"/>
      <c r="W9" s="20">
        <v>2030</v>
      </c>
      <c r="X9" s="20"/>
      <c r="Y9" s="20">
        <v>2030</v>
      </c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>
        <v>1158262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868698</v>
      </c>
      <c r="Y11" s="20">
        <v>-868698</v>
      </c>
      <c r="Z11" s="21">
        <v>-100</v>
      </c>
      <c r="AA11" s="22">
        <v>1158262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-4992833</v>
      </c>
      <c r="D14" s="18"/>
      <c r="E14" s="19">
        <v>-33194805</v>
      </c>
      <c r="F14" s="20">
        <v>-19216726</v>
      </c>
      <c r="G14" s="20">
        <v>-625487</v>
      </c>
      <c r="H14" s="20">
        <v>-238444</v>
      </c>
      <c r="I14" s="20">
        <v>-276317</v>
      </c>
      <c r="J14" s="20">
        <v>-1140248</v>
      </c>
      <c r="K14" s="20">
        <v>-833020</v>
      </c>
      <c r="L14" s="20">
        <v>-566650</v>
      </c>
      <c r="M14" s="20"/>
      <c r="N14" s="20">
        <v>-1399670</v>
      </c>
      <c r="O14" s="20">
        <v>-1392467</v>
      </c>
      <c r="P14" s="20">
        <v>-288384</v>
      </c>
      <c r="Q14" s="20">
        <v>-1266460</v>
      </c>
      <c r="R14" s="20">
        <v>-2947311</v>
      </c>
      <c r="S14" s="20"/>
      <c r="T14" s="20"/>
      <c r="U14" s="20"/>
      <c r="V14" s="20"/>
      <c r="W14" s="20">
        <v>-5487229</v>
      </c>
      <c r="X14" s="20">
        <v>-14412546</v>
      </c>
      <c r="Y14" s="20">
        <v>8925317</v>
      </c>
      <c r="Z14" s="21">
        <v>-61.927413796285549</v>
      </c>
      <c r="AA14" s="22">
        <v>-19216726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49552766</v>
      </c>
      <c r="D17" s="26">
        <f>SUM(D6:D16)</f>
        <v>0</v>
      </c>
      <c r="E17" s="27">
        <f t="shared" si="0"/>
        <v>-6816255</v>
      </c>
      <c r="F17" s="28">
        <f t="shared" si="0"/>
        <v>5286216</v>
      </c>
      <c r="G17" s="28">
        <f t="shared" si="0"/>
        <v>19011993</v>
      </c>
      <c r="H17" s="28">
        <f t="shared" si="0"/>
        <v>18372802</v>
      </c>
      <c r="I17" s="28">
        <f t="shared" si="0"/>
        <v>8314729</v>
      </c>
      <c r="J17" s="28">
        <f t="shared" si="0"/>
        <v>45699524</v>
      </c>
      <c r="K17" s="28">
        <f t="shared" si="0"/>
        <v>14975290</v>
      </c>
      <c r="L17" s="28">
        <f t="shared" si="0"/>
        <v>7729515</v>
      </c>
      <c r="M17" s="28">
        <f t="shared" si="0"/>
        <v>0</v>
      </c>
      <c r="N17" s="28">
        <f t="shared" si="0"/>
        <v>22704805</v>
      </c>
      <c r="O17" s="28">
        <f t="shared" si="0"/>
        <v>7959022</v>
      </c>
      <c r="P17" s="28">
        <f t="shared" si="0"/>
        <v>7113006</v>
      </c>
      <c r="Q17" s="28">
        <f t="shared" si="0"/>
        <v>19890487</v>
      </c>
      <c r="R17" s="28">
        <f t="shared" si="0"/>
        <v>34962515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103366844</v>
      </c>
      <c r="X17" s="28">
        <f t="shared" si="0"/>
        <v>3964662</v>
      </c>
      <c r="Y17" s="28">
        <f t="shared" si="0"/>
        <v>99402182</v>
      </c>
      <c r="Z17" s="29">
        <f>+IF(X17&lt;&gt;0,+(Y17/X17)*100,0)</f>
        <v>2507.2044476931451</v>
      </c>
      <c r="AA17" s="30">
        <f>SUM(AA6:AA16)</f>
        <v>5286216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-1150000</v>
      </c>
      <c r="F28" s="20">
        <v>-1150000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>
        <v>-28865</v>
      </c>
      <c r="R28" s="20">
        <v>-28865</v>
      </c>
      <c r="S28" s="20"/>
      <c r="T28" s="20"/>
      <c r="U28" s="20"/>
      <c r="V28" s="20"/>
      <c r="W28" s="20">
        <v>-28865</v>
      </c>
      <c r="X28" s="20">
        <v>-862497</v>
      </c>
      <c r="Y28" s="20">
        <v>833632</v>
      </c>
      <c r="Z28" s="21">
        <v>-96.653321692713135</v>
      </c>
      <c r="AA28" s="22">
        <v>-1150000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-1150000</v>
      </c>
      <c r="F30" s="28">
        <f t="shared" si="1"/>
        <v>-1150000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-28865</v>
      </c>
      <c r="R30" s="28">
        <f t="shared" si="1"/>
        <v>-28865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-28865</v>
      </c>
      <c r="X30" s="28">
        <f t="shared" si="1"/>
        <v>-862497</v>
      </c>
      <c r="Y30" s="28">
        <f t="shared" si="1"/>
        <v>833632</v>
      </c>
      <c r="Z30" s="29">
        <f>+IF(X30&lt;&gt;0,+(Y30/X30)*100,0)</f>
        <v>-96.653321692713135</v>
      </c>
      <c r="AA30" s="30">
        <f>SUM(AA21:AA29)</f>
        <v>-1150000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49552766</v>
      </c>
      <c r="D41" s="32">
        <f>+D17+D30+D39</f>
        <v>0</v>
      </c>
      <c r="E41" s="33">
        <f t="shared" si="3"/>
        <v>-7966255</v>
      </c>
      <c r="F41" s="34">
        <f t="shared" si="3"/>
        <v>4136216</v>
      </c>
      <c r="G41" s="34">
        <f t="shared" si="3"/>
        <v>19011993</v>
      </c>
      <c r="H41" s="34">
        <f t="shared" si="3"/>
        <v>18372802</v>
      </c>
      <c r="I41" s="34">
        <f t="shared" si="3"/>
        <v>8314729</v>
      </c>
      <c r="J41" s="34">
        <f t="shared" si="3"/>
        <v>45699524</v>
      </c>
      <c r="K41" s="34">
        <f t="shared" si="3"/>
        <v>14975290</v>
      </c>
      <c r="L41" s="34">
        <f t="shared" si="3"/>
        <v>7729515</v>
      </c>
      <c r="M41" s="34">
        <f t="shared" si="3"/>
        <v>0</v>
      </c>
      <c r="N41" s="34">
        <f t="shared" si="3"/>
        <v>22704805</v>
      </c>
      <c r="O41" s="34">
        <f t="shared" si="3"/>
        <v>7959022</v>
      </c>
      <c r="P41" s="34">
        <f t="shared" si="3"/>
        <v>7113006</v>
      </c>
      <c r="Q41" s="34">
        <f t="shared" si="3"/>
        <v>19861622</v>
      </c>
      <c r="R41" s="34">
        <f t="shared" si="3"/>
        <v>34933650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103337979</v>
      </c>
      <c r="X41" s="34">
        <f t="shared" si="3"/>
        <v>3102165</v>
      </c>
      <c r="Y41" s="34">
        <f t="shared" si="3"/>
        <v>100235814</v>
      </c>
      <c r="Z41" s="35">
        <f>+IF(X41&lt;&gt;0,+(Y41/X41)*100,0)</f>
        <v>3231.1567566522094</v>
      </c>
      <c r="AA41" s="36">
        <f>+AA17+AA30+AA39</f>
        <v>4136216</v>
      </c>
    </row>
    <row r="42" spans="1:27" x14ac:dyDescent="0.25">
      <c r="A42" s="23" t="s">
        <v>63</v>
      </c>
      <c r="B42" s="17" t="s">
        <v>64</v>
      </c>
      <c r="C42" s="32">
        <v>23267</v>
      </c>
      <c r="D42" s="32"/>
      <c r="E42" s="33"/>
      <c r="F42" s="34"/>
      <c r="G42" s="34"/>
      <c r="H42" s="34">
        <f>+G43+H60</f>
        <v>19011993</v>
      </c>
      <c r="I42" s="34">
        <f>+H43+I60</f>
        <v>37384795</v>
      </c>
      <c r="J42" s="34">
        <f>+G42</f>
        <v>0</v>
      </c>
      <c r="K42" s="34">
        <f>+I43+K60</f>
        <v>45699524</v>
      </c>
      <c r="L42" s="34">
        <f>+K43+L60</f>
        <v>60674814</v>
      </c>
      <c r="M42" s="34">
        <f>+L43+M60</f>
        <v>68404329</v>
      </c>
      <c r="N42" s="34">
        <f>+K42</f>
        <v>45699524</v>
      </c>
      <c r="O42" s="34">
        <f>+M43+O60</f>
        <v>68404329</v>
      </c>
      <c r="P42" s="34">
        <f>+O43+P60</f>
        <v>76363351</v>
      </c>
      <c r="Q42" s="34">
        <f>+P43+Q60</f>
        <v>83476357</v>
      </c>
      <c r="R42" s="34">
        <f>+O42</f>
        <v>68404329</v>
      </c>
      <c r="S42" s="34">
        <f>+Q43+S60</f>
        <v>103337979</v>
      </c>
      <c r="T42" s="34">
        <f>+S43+T60</f>
        <v>103337979</v>
      </c>
      <c r="U42" s="34">
        <f>+T43+U60</f>
        <v>103337979</v>
      </c>
      <c r="V42" s="34">
        <f>+S42</f>
        <v>103337979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49576033</v>
      </c>
      <c r="D43" s="44">
        <f t="shared" ref="D43:AA43" si="4">+D41+D42</f>
        <v>0</v>
      </c>
      <c r="E43" s="45">
        <f t="shared" si="4"/>
        <v>-7966255</v>
      </c>
      <c r="F43" s="46">
        <f t="shared" si="4"/>
        <v>4136216</v>
      </c>
      <c r="G43" s="46">
        <f t="shared" si="4"/>
        <v>19011993</v>
      </c>
      <c r="H43" s="46">
        <f t="shared" si="4"/>
        <v>37384795</v>
      </c>
      <c r="I43" s="46">
        <f t="shared" si="4"/>
        <v>45699524</v>
      </c>
      <c r="J43" s="46">
        <f>+I43</f>
        <v>45699524</v>
      </c>
      <c r="K43" s="46">
        <f t="shared" si="4"/>
        <v>60674814</v>
      </c>
      <c r="L43" s="46">
        <f t="shared" si="4"/>
        <v>68404329</v>
      </c>
      <c r="M43" s="46">
        <f t="shared" si="4"/>
        <v>68404329</v>
      </c>
      <c r="N43" s="46">
        <f>+M43</f>
        <v>68404329</v>
      </c>
      <c r="O43" s="46">
        <f t="shared" si="4"/>
        <v>76363351</v>
      </c>
      <c r="P43" s="46">
        <f t="shared" si="4"/>
        <v>83476357</v>
      </c>
      <c r="Q43" s="46">
        <f t="shared" si="4"/>
        <v>103337979</v>
      </c>
      <c r="R43" s="46">
        <f>+Q43</f>
        <v>103337979</v>
      </c>
      <c r="S43" s="46">
        <f t="shared" si="4"/>
        <v>103337979</v>
      </c>
      <c r="T43" s="46">
        <f t="shared" si="4"/>
        <v>103337979</v>
      </c>
      <c r="U43" s="46">
        <f t="shared" si="4"/>
        <v>103337979</v>
      </c>
      <c r="V43" s="46">
        <f>+U43</f>
        <v>103337979</v>
      </c>
      <c r="W43" s="46">
        <f>+V43</f>
        <v>103337979</v>
      </c>
      <c r="X43" s="46">
        <f t="shared" si="4"/>
        <v>3102165</v>
      </c>
      <c r="Y43" s="46">
        <f t="shared" si="4"/>
        <v>100235814</v>
      </c>
      <c r="Z43" s="47">
        <f>+IF(X43&lt;&gt;0,+(Y43/X43)*100,0)</f>
        <v>3231.1567566522094</v>
      </c>
      <c r="AA43" s="48">
        <f t="shared" si="4"/>
        <v>4136216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133766906</v>
      </c>
      <c r="F7" s="20">
        <v>175756737</v>
      </c>
      <c r="G7" s="20">
        <v>9428</v>
      </c>
      <c r="H7" s="20"/>
      <c r="I7" s="20"/>
      <c r="J7" s="20">
        <v>9428</v>
      </c>
      <c r="K7" s="20">
        <v>17075</v>
      </c>
      <c r="L7" s="20">
        <v>6681</v>
      </c>
      <c r="M7" s="20"/>
      <c r="N7" s="20">
        <v>23756</v>
      </c>
      <c r="O7" s="20"/>
      <c r="P7" s="20">
        <v>14548</v>
      </c>
      <c r="Q7" s="20">
        <v>11644</v>
      </c>
      <c r="R7" s="20">
        <v>26192</v>
      </c>
      <c r="S7" s="20"/>
      <c r="T7" s="20"/>
      <c r="U7" s="20"/>
      <c r="V7" s="20"/>
      <c r="W7" s="20">
        <v>59376</v>
      </c>
      <c r="X7" s="20">
        <v>131817546</v>
      </c>
      <c r="Y7" s="20">
        <v>-131758170</v>
      </c>
      <c r="Z7" s="21">
        <v>-99.954955920663252</v>
      </c>
      <c r="AA7" s="22">
        <v>175756737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222061</v>
      </c>
      <c r="F8" s="20">
        <v>222061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166545</v>
      </c>
      <c r="Y8" s="20">
        <v>-166545</v>
      </c>
      <c r="Z8" s="21">
        <v>-100</v>
      </c>
      <c r="AA8" s="22">
        <v>222061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17744000</v>
      </c>
      <c r="F9" s="20">
        <v>17744000</v>
      </c>
      <c r="G9" s="20"/>
      <c r="H9" s="20"/>
      <c r="I9" s="20">
        <v>93</v>
      </c>
      <c r="J9" s="20">
        <v>93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93</v>
      </c>
      <c r="X9" s="20">
        <v>13308003</v>
      </c>
      <c r="Y9" s="20">
        <v>-13307910</v>
      </c>
      <c r="Z9" s="21">
        <v>-99.999301172384776</v>
      </c>
      <c r="AA9" s="22">
        <v>17744000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1</v>
      </c>
      <c r="F10" s="20">
        <v>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>
        <v>1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-475253838</v>
      </c>
      <c r="D14" s="18"/>
      <c r="E14" s="19">
        <v>-205877791</v>
      </c>
      <c r="F14" s="20">
        <v>-219073380</v>
      </c>
      <c r="G14" s="20">
        <v>-20356345</v>
      </c>
      <c r="H14" s="20">
        <v>-4260107</v>
      </c>
      <c r="I14" s="20">
        <v>-22078846</v>
      </c>
      <c r="J14" s="20">
        <v>-46695298</v>
      </c>
      <c r="K14" s="20">
        <v>-17111147</v>
      </c>
      <c r="L14" s="20">
        <v>-15274357</v>
      </c>
      <c r="M14" s="20">
        <v>-15575545</v>
      </c>
      <c r="N14" s="20">
        <v>-47961049</v>
      </c>
      <c r="O14" s="20">
        <v>-14448431</v>
      </c>
      <c r="P14" s="20">
        <v>-14918157</v>
      </c>
      <c r="Q14" s="20">
        <v>-16219410</v>
      </c>
      <c r="R14" s="20">
        <v>-45585998</v>
      </c>
      <c r="S14" s="20"/>
      <c r="T14" s="20"/>
      <c r="U14" s="20"/>
      <c r="V14" s="20"/>
      <c r="W14" s="20">
        <v>-140242345</v>
      </c>
      <c r="X14" s="20">
        <v>-164305017</v>
      </c>
      <c r="Y14" s="20">
        <v>24062672</v>
      </c>
      <c r="Z14" s="21">
        <v>-14.645123100531981</v>
      </c>
      <c r="AA14" s="22">
        <v>-219073380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-475253838</v>
      </c>
      <c r="D17" s="26">
        <f>SUM(D6:D16)</f>
        <v>0</v>
      </c>
      <c r="E17" s="27">
        <f t="shared" si="0"/>
        <v>-54144823</v>
      </c>
      <c r="F17" s="28">
        <f t="shared" si="0"/>
        <v>-25350581</v>
      </c>
      <c r="G17" s="28">
        <f t="shared" si="0"/>
        <v>-20346917</v>
      </c>
      <c r="H17" s="28">
        <f t="shared" si="0"/>
        <v>-4260107</v>
      </c>
      <c r="I17" s="28">
        <f t="shared" si="0"/>
        <v>-22078753</v>
      </c>
      <c r="J17" s="28">
        <f t="shared" si="0"/>
        <v>-46685777</v>
      </c>
      <c r="K17" s="28">
        <f t="shared" si="0"/>
        <v>-17094072</v>
      </c>
      <c r="L17" s="28">
        <f t="shared" si="0"/>
        <v>-15267676</v>
      </c>
      <c r="M17" s="28">
        <f t="shared" si="0"/>
        <v>-15575545</v>
      </c>
      <c r="N17" s="28">
        <f t="shared" si="0"/>
        <v>-47937293</v>
      </c>
      <c r="O17" s="28">
        <f t="shared" si="0"/>
        <v>-14448431</v>
      </c>
      <c r="P17" s="28">
        <f t="shared" si="0"/>
        <v>-14903609</v>
      </c>
      <c r="Q17" s="28">
        <f t="shared" si="0"/>
        <v>-16207766</v>
      </c>
      <c r="R17" s="28">
        <f t="shared" si="0"/>
        <v>-45559806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-140182876</v>
      </c>
      <c r="X17" s="28">
        <f t="shared" si="0"/>
        <v>-19012923</v>
      </c>
      <c r="Y17" s="28">
        <f t="shared" si="0"/>
        <v>-121169953</v>
      </c>
      <c r="Z17" s="29">
        <f>+IF(X17&lt;&gt;0,+(Y17/X17)*100,0)</f>
        <v>637.30312798300406</v>
      </c>
      <c r="AA17" s="30">
        <f>SUM(AA6:AA16)</f>
        <v>-25350581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-5194550</v>
      </c>
      <c r="F28" s="20">
        <v>-5194550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-3895911</v>
      </c>
      <c r="Y28" s="20">
        <v>3895911</v>
      </c>
      <c r="Z28" s="21">
        <v>-100</v>
      </c>
      <c r="AA28" s="22">
        <v>-5194550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-5194550</v>
      </c>
      <c r="F30" s="28">
        <f t="shared" si="1"/>
        <v>-5194550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-3895911</v>
      </c>
      <c r="Y30" s="28">
        <f t="shared" si="1"/>
        <v>3895911</v>
      </c>
      <c r="Z30" s="29">
        <f>+IF(X30&lt;&gt;0,+(Y30/X30)*100,0)</f>
        <v>-100</v>
      </c>
      <c r="AA30" s="30">
        <f>SUM(AA21:AA29)</f>
        <v>-5194550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-475253838</v>
      </c>
      <c r="D41" s="32">
        <f>+D17+D30+D39</f>
        <v>0</v>
      </c>
      <c r="E41" s="33">
        <f t="shared" si="3"/>
        <v>-59339373</v>
      </c>
      <c r="F41" s="34">
        <f t="shared" si="3"/>
        <v>-30545131</v>
      </c>
      <c r="G41" s="34">
        <f t="shared" si="3"/>
        <v>-20346917</v>
      </c>
      <c r="H41" s="34">
        <f t="shared" si="3"/>
        <v>-4260107</v>
      </c>
      <c r="I41" s="34">
        <f t="shared" si="3"/>
        <v>-22078753</v>
      </c>
      <c r="J41" s="34">
        <f t="shared" si="3"/>
        <v>-46685777</v>
      </c>
      <c r="K41" s="34">
        <f t="shared" si="3"/>
        <v>-17094072</v>
      </c>
      <c r="L41" s="34">
        <f t="shared" si="3"/>
        <v>-15267676</v>
      </c>
      <c r="M41" s="34">
        <f t="shared" si="3"/>
        <v>-15575545</v>
      </c>
      <c r="N41" s="34">
        <f t="shared" si="3"/>
        <v>-47937293</v>
      </c>
      <c r="O41" s="34">
        <f t="shared" si="3"/>
        <v>-14448431</v>
      </c>
      <c r="P41" s="34">
        <f t="shared" si="3"/>
        <v>-14903609</v>
      </c>
      <c r="Q41" s="34">
        <f t="shared" si="3"/>
        <v>-16207766</v>
      </c>
      <c r="R41" s="34">
        <f t="shared" si="3"/>
        <v>-45559806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-140182876</v>
      </c>
      <c r="X41" s="34">
        <f t="shared" si="3"/>
        <v>-22908834</v>
      </c>
      <c r="Y41" s="34">
        <f t="shared" si="3"/>
        <v>-117274042</v>
      </c>
      <c r="Z41" s="35">
        <f>+IF(X41&lt;&gt;0,+(Y41/X41)*100,0)</f>
        <v>511.91624156864555</v>
      </c>
      <c r="AA41" s="36">
        <f>+AA17+AA30+AA39</f>
        <v>-30545131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-20346917</v>
      </c>
      <c r="I42" s="34">
        <f>+H43+I60</f>
        <v>-24607024</v>
      </c>
      <c r="J42" s="34">
        <f>+G42</f>
        <v>0</v>
      </c>
      <c r="K42" s="34">
        <f>+I43+K60</f>
        <v>-46685777</v>
      </c>
      <c r="L42" s="34">
        <f>+K43+L60</f>
        <v>-63779849</v>
      </c>
      <c r="M42" s="34">
        <f>+L43+M60</f>
        <v>-79047525</v>
      </c>
      <c r="N42" s="34">
        <f>+K42</f>
        <v>-46685777</v>
      </c>
      <c r="O42" s="34">
        <f>+M43+O60</f>
        <v>-94623070</v>
      </c>
      <c r="P42" s="34">
        <f>+O43+P60</f>
        <v>-109071501</v>
      </c>
      <c r="Q42" s="34">
        <f>+P43+Q60</f>
        <v>-123975110</v>
      </c>
      <c r="R42" s="34">
        <f>+O42</f>
        <v>-94623070</v>
      </c>
      <c r="S42" s="34">
        <f>+Q43+S60</f>
        <v>-140182876</v>
      </c>
      <c r="T42" s="34">
        <f>+S43+T60</f>
        <v>-140182876</v>
      </c>
      <c r="U42" s="34">
        <f>+T43+U60</f>
        <v>-140182876</v>
      </c>
      <c r="V42" s="34">
        <f>+S42</f>
        <v>-140182876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-475253838</v>
      </c>
      <c r="D43" s="44">
        <f t="shared" ref="D43:AA43" si="4">+D41+D42</f>
        <v>0</v>
      </c>
      <c r="E43" s="45">
        <f t="shared" si="4"/>
        <v>-59339373</v>
      </c>
      <c r="F43" s="46">
        <f t="shared" si="4"/>
        <v>-30545131</v>
      </c>
      <c r="G43" s="46">
        <f t="shared" si="4"/>
        <v>-20346917</v>
      </c>
      <c r="H43" s="46">
        <f t="shared" si="4"/>
        <v>-24607024</v>
      </c>
      <c r="I43" s="46">
        <f t="shared" si="4"/>
        <v>-46685777</v>
      </c>
      <c r="J43" s="46">
        <f>+I43</f>
        <v>-46685777</v>
      </c>
      <c r="K43" s="46">
        <f t="shared" si="4"/>
        <v>-63779849</v>
      </c>
      <c r="L43" s="46">
        <f t="shared" si="4"/>
        <v>-79047525</v>
      </c>
      <c r="M43" s="46">
        <f t="shared" si="4"/>
        <v>-94623070</v>
      </c>
      <c r="N43" s="46">
        <f>+M43</f>
        <v>-94623070</v>
      </c>
      <c r="O43" s="46">
        <f t="shared" si="4"/>
        <v>-109071501</v>
      </c>
      <c r="P43" s="46">
        <f t="shared" si="4"/>
        <v>-123975110</v>
      </c>
      <c r="Q43" s="46">
        <f t="shared" si="4"/>
        <v>-140182876</v>
      </c>
      <c r="R43" s="46">
        <f>+Q43</f>
        <v>-140182876</v>
      </c>
      <c r="S43" s="46">
        <f t="shared" si="4"/>
        <v>-140182876</v>
      </c>
      <c r="T43" s="46">
        <f t="shared" si="4"/>
        <v>-140182876</v>
      </c>
      <c r="U43" s="46">
        <f t="shared" si="4"/>
        <v>-140182876</v>
      </c>
      <c r="V43" s="46">
        <f>+U43</f>
        <v>-140182876</v>
      </c>
      <c r="W43" s="46">
        <f>+V43</f>
        <v>-140182876</v>
      </c>
      <c r="X43" s="46">
        <f t="shared" si="4"/>
        <v>-22908834</v>
      </c>
      <c r="Y43" s="46">
        <f t="shared" si="4"/>
        <v>-117274042</v>
      </c>
      <c r="Z43" s="47">
        <f>+IF(X43&lt;&gt;0,+(Y43/X43)*100,0)</f>
        <v>511.91624156864555</v>
      </c>
      <c r="AA43" s="48">
        <f t="shared" si="4"/>
        <v>-30545131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9479640</v>
      </c>
      <c r="D7" s="18"/>
      <c r="E7" s="19">
        <v>8015965</v>
      </c>
      <c r="F7" s="20">
        <v>8015965</v>
      </c>
      <c r="G7" s="20">
        <v>330327</v>
      </c>
      <c r="H7" s="20">
        <v>273177</v>
      </c>
      <c r="I7" s="20">
        <v>498301</v>
      </c>
      <c r="J7" s="20">
        <v>1101805</v>
      </c>
      <c r="K7" s="20">
        <v>618638</v>
      </c>
      <c r="L7" s="20">
        <v>590269</v>
      </c>
      <c r="M7" s="20">
        <v>575709</v>
      </c>
      <c r="N7" s="20">
        <v>1784616</v>
      </c>
      <c r="O7" s="20">
        <v>618815</v>
      </c>
      <c r="P7" s="20">
        <v>1564884</v>
      </c>
      <c r="Q7" s="20">
        <v>482780</v>
      </c>
      <c r="R7" s="20">
        <v>2666479</v>
      </c>
      <c r="S7" s="20"/>
      <c r="T7" s="20"/>
      <c r="U7" s="20"/>
      <c r="V7" s="20"/>
      <c r="W7" s="20">
        <v>5552900</v>
      </c>
      <c r="X7" s="20">
        <v>6011964</v>
      </c>
      <c r="Y7" s="20">
        <v>-459064</v>
      </c>
      <c r="Z7" s="21">
        <v>-7.6358408001112448</v>
      </c>
      <c r="AA7" s="22">
        <v>8015965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339899</v>
      </c>
      <c r="D11" s="18"/>
      <c r="E11" s="19">
        <v>1174594</v>
      </c>
      <c r="F11" s="20">
        <v>3240703</v>
      </c>
      <c r="G11" s="20">
        <v>10124</v>
      </c>
      <c r="H11" s="20">
        <v>24386</v>
      </c>
      <c r="I11" s="20">
        <v>35696</v>
      </c>
      <c r="J11" s="20">
        <v>70206</v>
      </c>
      <c r="K11" s="20">
        <v>19389</v>
      </c>
      <c r="L11" s="20">
        <v>47661</v>
      </c>
      <c r="M11" s="20">
        <v>11289</v>
      </c>
      <c r="N11" s="20">
        <v>78339</v>
      </c>
      <c r="O11" s="20">
        <v>19969</v>
      </c>
      <c r="P11" s="20">
        <v>113430</v>
      </c>
      <c r="Q11" s="20">
        <v>81609</v>
      </c>
      <c r="R11" s="20">
        <v>215008</v>
      </c>
      <c r="S11" s="20"/>
      <c r="T11" s="20"/>
      <c r="U11" s="20"/>
      <c r="V11" s="20"/>
      <c r="W11" s="20">
        <v>363553</v>
      </c>
      <c r="X11" s="20">
        <v>2430522</v>
      </c>
      <c r="Y11" s="20">
        <v>-2066969</v>
      </c>
      <c r="Z11" s="21">
        <v>-85.04218435381371</v>
      </c>
      <c r="AA11" s="22">
        <v>3240703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-6899662</v>
      </c>
      <c r="D14" s="18"/>
      <c r="E14" s="19">
        <v>-18144484</v>
      </c>
      <c r="F14" s="20">
        <v>-18144484</v>
      </c>
      <c r="G14" s="20">
        <v>-179734</v>
      </c>
      <c r="H14" s="20">
        <v>-124460</v>
      </c>
      <c r="I14" s="20">
        <v>-70959</v>
      </c>
      <c r="J14" s="20">
        <v>-375153</v>
      </c>
      <c r="K14" s="20">
        <v>-73121</v>
      </c>
      <c r="L14" s="20">
        <v>-336363</v>
      </c>
      <c r="M14" s="20">
        <v>-178488</v>
      </c>
      <c r="N14" s="20">
        <v>-587972</v>
      </c>
      <c r="O14" s="20">
        <v>-78920</v>
      </c>
      <c r="P14" s="20">
        <v>-67941</v>
      </c>
      <c r="Q14" s="20">
        <v>256875</v>
      </c>
      <c r="R14" s="20">
        <v>110014</v>
      </c>
      <c r="S14" s="20"/>
      <c r="T14" s="20"/>
      <c r="U14" s="20"/>
      <c r="V14" s="20"/>
      <c r="W14" s="20">
        <v>-853111</v>
      </c>
      <c r="X14" s="20">
        <v>-13608364</v>
      </c>
      <c r="Y14" s="20">
        <v>12755253</v>
      </c>
      <c r="Z14" s="21">
        <v>-93.730980447025075</v>
      </c>
      <c r="AA14" s="22">
        <v>-18144484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2919877</v>
      </c>
      <c r="D17" s="26">
        <f>SUM(D6:D16)</f>
        <v>0</v>
      </c>
      <c r="E17" s="27">
        <f t="shared" si="0"/>
        <v>-8953925</v>
      </c>
      <c r="F17" s="28">
        <f t="shared" si="0"/>
        <v>-6887816</v>
      </c>
      <c r="G17" s="28">
        <f t="shared" si="0"/>
        <v>160717</v>
      </c>
      <c r="H17" s="28">
        <f t="shared" si="0"/>
        <v>173103</v>
      </c>
      <c r="I17" s="28">
        <f t="shared" si="0"/>
        <v>463038</v>
      </c>
      <c r="J17" s="28">
        <f t="shared" si="0"/>
        <v>796858</v>
      </c>
      <c r="K17" s="28">
        <f t="shared" si="0"/>
        <v>564906</v>
      </c>
      <c r="L17" s="28">
        <f t="shared" si="0"/>
        <v>301567</v>
      </c>
      <c r="M17" s="28">
        <f t="shared" si="0"/>
        <v>408510</v>
      </c>
      <c r="N17" s="28">
        <f t="shared" si="0"/>
        <v>1274983</v>
      </c>
      <c r="O17" s="28">
        <f t="shared" si="0"/>
        <v>559864</v>
      </c>
      <c r="P17" s="28">
        <f t="shared" si="0"/>
        <v>1610373</v>
      </c>
      <c r="Q17" s="28">
        <f t="shared" si="0"/>
        <v>821264</v>
      </c>
      <c r="R17" s="28">
        <f t="shared" si="0"/>
        <v>2991501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5063342</v>
      </c>
      <c r="X17" s="28">
        <f t="shared" si="0"/>
        <v>-5165878</v>
      </c>
      <c r="Y17" s="28">
        <f t="shared" si="0"/>
        <v>10229220</v>
      </c>
      <c r="Z17" s="29">
        <f>+IF(X17&lt;&gt;0,+(Y17/X17)*100,0)</f>
        <v>-198.01512927715288</v>
      </c>
      <c r="AA17" s="30">
        <f>SUM(AA6:AA16)</f>
        <v>-6887816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-174917</v>
      </c>
      <c r="F28" s="20">
        <v>-174917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-131189</v>
      </c>
      <c r="Y28" s="20">
        <v>131189</v>
      </c>
      <c r="Z28" s="21">
        <v>-100</v>
      </c>
      <c r="AA28" s="22">
        <v>-174917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-174917</v>
      </c>
      <c r="F30" s="28">
        <f t="shared" si="1"/>
        <v>-174917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-131189</v>
      </c>
      <c r="Y30" s="28">
        <f t="shared" si="1"/>
        <v>131189</v>
      </c>
      <c r="Z30" s="29">
        <f>+IF(X30&lt;&gt;0,+(Y30/X30)*100,0)</f>
        <v>-100</v>
      </c>
      <c r="AA30" s="30">
        <f>SUM(AA21:AA29)</f>
        <v>-174917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2919877</v>
      </c>
      <c r="D41" s="32">
        <f>+D17+D30+D39</f>
        <v>0</v>
      </c>
      <c r="E41" s="33">
        <f t="shared" si="3"/>
        <v>-9128842</v>
      </c>
      <c r="F41" s="34">
        <f t="shared" si="3"/>
        <v>-7062733</v>
      </c>
      <c r="G41" s="34">
        <f t="shared" si="3"/>
        <v>160717</v>
      </c>
      <c r="H41" s="34">
        <f t="shared" si="3"/>
        <v>173103</v>
      </c>
      <c r="I41" s="34">
        <f t="shared" si="3"/>
        <v>463038</v>
      </c>
      <c r="J41" s="34">
        <f t="shared" si="3"/>
        <v>796858</v>
      </c>
      <c r="K41" s="34">
        <f t="shared" si="3"/>
        <v>564906</v>
      </c>
      <c r="L41" s="34">
        <f t="shared" si="3"/>
        <v>301567</v>
      </c>
      <c r="M41" s="34">
        <f t="shared" si="3"/>
        <v>408510</v>
      </c>
      <c r="N41" s="34">
        <f t="shared" si="3"/>
        <v>1274983</v>
      </c>
      <c r="O41" s="34">
        <f t="shared" si="3"/>
        <v>559864</v>
      </c>
      <c r="P41" s="34">
        <f t="shared" si="3"/>
        <v>1610373</v>
      </c>
      <c r="Q41" s="34">
        <f t="shared" si="3"/>
        <v>821264</v>
      </c>
      <c r="R41" s="34">
        <f t="shared" si="3"/>
        <v>2991501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5063342</v>
      </c>
      <c r="X41" s="34">
        <f t="shared" si="3"/>
        <v>-5297067</v>
      </c>
      <c r="Y41" s="34">
        <f t="shared" si="3"/>
        <v>10360409</v>
      </c>
      <c r="Z41" s="35">
        <f>+IF(X41&lt;&gt;0,+(Y41/X41)*100,0)</f>
        <v>-195.58765256320149</v>
      </c>
      <c r="AA41" s="36">
        <f>+AA17+AA30+AA39</f>
        <v>-7062733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160717</v>
      </c>
      <c r="I42" s="34">
        <f>+H43+I60</f>
        <v>333820</v>
      </c>
      <c r="J42" s="34">
        <f>+G42</f>
        <v>0</v>
      </c>
      <c r="K42" s="34">
        <f>+I43+K60</f>
        <v>796858</v>
      </c>
      <c r="L42" s="34">
        <f>+K43+L60</f>
        <v>1361764</v>
      </c>
      <c r="M42" s="34">
        <f>+L43+M60</f>
        <v>1663331</v>
      </c>
      <c r="N42" s="34">
        <f>+K42</f>
        <v>796858</v>
      </c>
      <c r="O42" s="34">
        <f>+M43+O60</f>
        <v>2071841</v>
      </c>
      <c r="P42" s="34">
        <f>+O43+P60</f>
        <v>2631705</v>
      </c>
      <c r="Q42" s="34">
        <f>+P43+Q60</f>
        <v>4242078</v>
      </c>
      <c r="R42" s="34">
        <f>+O42</f>
        <v>2071841</v>
      </c>
      <c r="S42" s="34">
        <f>+Q43+S60</f>
        <v>5063342</v>
      </c>
      <c r="T42" s="34">
        <f>+S43+T60</f>
        <v>5063342</v>
      </c>
      <c r="U42" s="34">
        <f>+T43+U60</f>
        <v>5063342</v>
      </c>
      <c r="V42" s="34">
        <f>+S42</f>
        <v>5063342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2919877</v>
      </c>
      <c r="D43" s="44">
        <f t="shared" ref="D43:AA43" si="4">+D41+D42</f>
        <v>0</v>
      </c>
      <c r="E43" s="45">
        <f t="shared" si="4"/>
        <v>-9128842</v>
      </c>
      <c r="F43" s="46">
        <f t="shared" si="4"/>
        <v>-7062733</v>
      </c>
      <c r="G43" s="46">
        <f t="shared" si="4"/>
        <v>160717</v>
      </c>
      <c r="H43" s="46">
        <f t="shared" si="4"/>
        <v>333820</v>
      </c>
      <c r="I43" s="46">
        <f t="shared" si="4"/>
        <v>796858</v>
      </c>
      <c r="J43" s="46">
        <f>+I43</f>
        <v>796858</v>
      </c>
      <c r="K43" s="46">
        <f t="shared" si="4"/>
        <v>1361764</v>
      </c>
      <c r="L43" s="46">
        <f t="shared" si="4"/>
        <v>1663331</v>
      </c>
      <c r="M43" s="46">
        <f t="shared" si="4"/>
        <v>2071841</v>
      </c>
      <c r="N43" s="46">
        <f>+M43</f>
        <v>2071841</v>
      </c>
      <c r="O43" s="46">
        <f t="shared" si="4"/>
        <v>2631705</v>
      </c>
      <c r="P43" s="46">
        <f t="shared" si="4"/>
        <v>4242078</v>
      </c>
      <c r="Q43" s="46">
        <f t="shared" si="4"/>
        <v>5063342</v>
      </c>
      <c r="R43" s="46">
        <f>+Q43</f>
        <v>5063342</v>
      </c>
      <c r="S43" s="46">
        <f t="shared" si="4"/>
        <v>5063342</v>
      </c>
      <c r="T43" s="46">
        <f t="shared" si="4"/>
        <v>5063342</v>
      </c>
      <c r="U43" s="46">
        <f t="shared" si="4"/>
        <v>5063342</v>
      </c>
      <c r="V43" s="46">
        <f>+U43</f>
        <v>5063342</v>
      </c>
      <c r="W43" s="46">
        <f>+V43</f>
        <v>5063342</v>
      </c>
      <c r="X43" s="46">
        <f t="shared" si="4"/>
        <v>-5297067</v>
      </c>
      <c r="Y43" s="46">
        <f t="shared" si="4"/>
        <v>10360409</v>
      </c>
      <c r="Z43" s="47">
        <f>+IF(X43&lt;&gt;0,+(Y43/X43)*100,0)</f>
        <v>-195.58765256320149</v>
      </c>
      <c r="AA43" s="48">
        <f t="shared" si="4"/>
        <v>-7062733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17065364</v>
      </c>
      <c r="F7" s="20">
        <v>19393304</v>
      </c>
      <c r="G7" s="20">
        <v>354641</v>
      </c>
      <c r="H7" s="20">
        <v>2396088</v>
      </c>
      <c r="I7" s="20">
        <v>814564</v>
      </c>
      <c r="J7" s="20">
        <v>3565293</v>
      </c>
      <c r="K7" s="20">
        <v>1777848</v>
      </c>
      <c r="L7" s="20">
        <v>441953</v>
      </c>
      <c r="M7" s="20">
        <v>1207804</v>
      </c>
      <c r="N7" s="20">
        <v>3427605</v>
      </c>
      <c r="O7" s="20">
        <v>1418172</v>
      </c>
      <c r="P7" s="20">
        <v>1831721</v>
      </c>
      <c r="Q7" s="20">
        <v>1262272</v>
      </c>
      <c r="R7" s="20">
        <v>4512165</v>
      </c>
      <c r="S7" s="20"/>
      <c r="T7" s="20"/>
      <c r="U7" s="20"/>
      <c r="V7" s="20"/>
      <c r="W7" s="20">
        <v>11505063</v>
      </c>
      <c r="X7" s="20">
        <v>14544981</v>
      </c>
      <c r="Y7" s="20">
        <v>-3039918</v>
      </c>
      <c r="Z7" s="21">
        <v>-20.900116679423643</v>
      </c>
      <c r="AA7" s="22">
        <v>19393304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27688</v>
      </c>
      <c r="F8" s="20">
        <v>24728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18540</v>
      </c>
      <c r="Y8" s="20">
        <v>-18540</v>
      </c>
      <c r="Z8" s="21">
        <v>-100</v>
      </c>
      <c r="AA8" s="22">
        <v>24728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6569200</v>
      </c>
      <c r="F9" s="20">
        <v>7919200</v>
      </c>
      <c r="G9" s="20">
        <v>5346651</v>
      </c>
      <c r="H9" s="20">
        <v>-30623</v>
      </c>
      <c r="I9" s="20">
        <v>-34178</v>
      </c>
      <c r="J9" s="20">
        <v>5281850</v>
      </c>
      <c r="K9" s="20">
        <v>-26636</v>
      </c>
      <c r="L9" s="20">
        <v>-19000</v>
      </c>
      <c r="M9" s="20">
        <v>-18852</v>
      </c>
      <c r="N9" s="20">
        <v>-64488</v>
      </c>
      <c r="O9" s="20">
        <v>-11982</v>
      </c>
      <c r="P9" s="20">
        <v>-15522</v>
      </c>
      <c r="Q9" s="20">
        <v>-13295</v>
      </c>
      <c r="R9" s="20">
        <v>-40799</v>
      </c>
      <c r="S9" s="20"/>
      <c r="T9" s="20"/>
      <c r="U9" s="20"/>
      <c r="V9" s="20"/>
      <c r="W9" s="20">
        <v>5176563</v>
      </c>
      <c r="X9" s="20">
        <v>5939397</v>
      </c>
      <c r="Y9" s="20">
        <v>-762834</v>
      </c>
      <c r="Z9" s="21">
        <v>-12.843627055069732</v>
      </c>
      <c r="AA9" s="22">
        <v>7919200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1881000</v>
      </c>
      <c r="F10" s="20">
        <v>1881000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1410750</v>
      </c>
      <c r="Y10" s="20">
        <v>-1410750</v>
      </c>
      <c r="Z10" s="21">
        <v>-100</v>
      </c>
      <c r="AA10" s="22">
        <v>1881000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-19758946</v>
      </c>
      <c r="F14" s="20">
        <v>-23524753</v>
      </c>
      <c r="G14" s="20">
        <v>-1745421</v>
      </c>
      <c r="H14" s="20">
        <v>-169580</v>
      </c>
      <c r="I14" s="20">
        <v>-1914710</v>
      </c>
      <c r="J14" s="20">
        <v>-3829711</v>
      </c>
      <c r="K14" s="20">
        <v>-1305291</v>
      </c>
      <c r="L14" s="20">
        <v>-1340610</v>
      </c>
      <c r="M14" s="20">
        <v>-1566354</v>
      </c>
      <c r="N14" s="20">
        <v>-4212255</v>
      </c>
      <c r="O14" s="20">
        <v>-1528118</v>
      </c>
      <c r="P14" s="20">
        <v>-1508956</v>
      </c>
      <c r="Q14" s="20">
        <v>-1512271</v>
      </c>
      <c r="R14" s="20">
        <v>-4549345</v>
      </c>
      <c r="S14" s="20"/>
      <c r="T14" s="20"/>
      <c r="U14" s="20"/>
      <c r="V14" s="20"/>
      <c r="W14" s="20">
        <v>-12591311</v>
      </c>
      <c r="X14" s="20">
        <v>-17643591</v>
      </c>
      <c r="Y14" s="20">
        <v>5052280</v>
      </c>
      <c r="Z14" s="21">
        <v>-28.635213772525102</v>
      </c>
      <c r="AA14" s="22">
        <v>-23524753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-76296</v>
      </c>
      <c r="F15" s="20">
        <v>-76296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-57222</v>
      </c>
      <c r="Y15" s="20">
        <v>57222</v>
      </c>
      <c r="Z15" s="21">
        <v>-100</v>
      </c>
      <c r="AA15" s="22">
        <v>-76296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5708010</v>
      </c>
      <c r="F17" s="28">
        <f t="shared" si="0"/>
        <v>5617183</v>
      </c>
      <c r="G17" s="28">
        <f t="shared" si="0"/>
        <v>3955871</v>
      </c>
      <c r="H17" s="28">
        <f t="shared" si="0"/>
        <v>2195885</v>
      </c>
      <c r="I17" s="28">
        <f t="shared" si="0"/>
        <v>-1134324</v>
      </c>
      <c r="J17" s="28">
        <f t="shared" si="0"/>
        <v>5017432</v>
      </c>
      <c r="K17" s="28">
        <f t="shared" si="0"/>
        <v>445921</v>
      </c>
      <c r="L17" s="28">
        <f t="shared" si="0"/>
        <v>-917657</v>
      </c>
      <c r="M17" s="28">
        <f t="shared" si="0"/>
        <v>-377402</v>
      </c>
      <c r="N17" s="28">
        <f t="shared" si="0"/>
        <v>-849138</v>
      </c>
      <c r="O17" s="28">
        <f t="shared" si="0"/>
        <v>-121928</v>
      </c>
      <c r="P17" s="28">
        <f t="shared" si="0"/>
        <v>307243</v>
      </c>
      <c r="Q17" s="28">
        <f t="shared" si="0"/>
        <v>-263294</v>
      </c>
      <c r="R17" s="28">
        <f t="shared" si="0"/>
        <v>-77979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4090315</v>
      </c>
      <c r="X17" s="28">
        <f t="shared" si="0"/>
        <v>4212855</v>
      </c>
      <c r="Y17" s="28">
        <f t="shared" si="0"/>
        <v>-122540</v>
      </c>
      <c r="Z17" s="29">
        <f>+IF(X17&lt;&gt;0,+(Y17/X17)*100,0)</f>
        <v>-2.9087162980923864</v>
      </c>
      <c r="AA17" s="30">
        <f>SUM(AA6:AA16)</f>
        <v>5617183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-1500000</v>
      </c>
      <c r="F28" s="20">
        <v>-1725000</v>
      </c>
      <c r="G28" s="20"/>
      <c r="H28" s="20">
        <v>-614660</v>
      </c>
      <c r="I28" s="20"/>
      <c r="J28" s="20">
        <v>-614660</v>
      </c>
      <c r="K28" s="20">
        <v>-110030</v>
      </c>
      <c r="L28" s="20"/>
      <c r="M28" s="20"/>
      <c r="N28" s="20">
        <v>-110030</v>
      </c>
      <c r="O28" s="20"/>
      <c r="P28" s="20"/>
      <c r="Q28" s="20"/>
      <c r="R28" s="20"/>
      <c r="S28" s="20"/>
      <c r="T28" s="20"/>
      <c r="U28" s="20"/>
      <c r="V28" s="20"/>
      <c r="W28" s="20">
        <v>-724690</v>
      </c>
      <c r="X28" s="20">
        <v>-1293750</v>
      </c>
      <c r="Y28" s="20">
        <v>569060</v>
      </c>
      <c r="Z28" s="21">
        <v>-43.985314009661835</v>
      </c>
      <c r="AA28" s="22">
        <v>-1725000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-1500000</v>
      </c>
      <c r="F30" s="28">
        <f t="shared" si="1"/>
        <v>-1725000</v>
      </c>
      <c r="G30" s="28">
        <f t="shared" si="1"/>
        <v>0</v>
      </c>
      <c r="H30" s="28">
        <f t="shared" si="1"/>
        <v>-614660</v>
      </c>
      <c r="I30" s="28">
        <f t="shared" si="1"/>
        <v>0</v>
      </c>
      <c r="J30" s="28">
        <f t="shared" si="1"/>
        <v>-614660</v>
      </c>
      <c r="K30" s="28">
        <f t="shared" si="1"/>
        <v>-110030</v>
      </c>
      <c r="L30" s="28">
        <f t="shared" si="1"/>
        <v>0</v>
      </c>
      <c r="M30" s="28">
        <f t="shared" si="1"/>
        <v>0</v>
      </c>
      <c r="N30" s="28">
        <f t="shared" si="1"/>
        <v>-110030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-724690</v>
      </c>
      <c r="X30" s="28">
        <f t="shared" si="1"/>
        <v>-1293750</v>
      </c>
      <c r="Y30" s="28">
        <f t="shared" si="1"/>
        <v>569060</v>
      </c>
      <c r="Z30" s="29">
        <f>+IF(X30&lt;&gt;0,+(Y30/X30)*100,0)</f>
        <v>-43.985314009661835</v>
      </c>
      <c r="AA30" s="30">
        <f>SUM(AA21:AA29)</f>
        <v>-1725000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4208010</v>
      </c>
      <c r="F41" s="34">
        <f t="shared" si="3"/>
        <v>3892183</v>
      </c>
      <c r="G41" s="34">
        <f t="shared" si="3"/>
        <v>3955871</v>
      </c>
      <c r="H41" s="34">
        <f t="shared" si="3"/>
        <v>1581225</v>
      </c>
      <c r="I41" s="34">
        <f t="shared" si="3"/>
        <v>-1134324</v>
      </c>
      <c r="J41" s="34">
        <f t="shared" si="3"/>
        <v>4402772</v>
      </c>
      <c r="K41" s="34">
        <f t="shared" si="3"/>
        <v>335891</v>
      </c>
      <c r="L41" s="34">
        <f t="shared" si="3"/>
        <v>-917657</v>
      </c>
      <c r="M41" s="34">
        <f t="shared" si="3"/>
        <v>-377402</v>
      </c>
      <c r="N41" s="34">
        <f t="shared" si="3"/>
        <v>-959168</v>
      </c>
      <c r="O41" s="34">
        <f t="shared" si="3"/>
        <v>-121928</v>
      </c>
      <c r="P41" s="34">
        <f t="shared" si="3"/>
        <v>307243</v>
      </c>
      <c r="Q41" s="34">
        <f t="shared" si="3"/>
        <v>-263294</v>
      </c>
      <c r="R41" s="34">
        <f t="shared" si="3"/>
        <v>-77979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3365625</v>
      </c>
      <c r="X41" s="34">
        <f t="shared" si="3"/>
        <v>2919105</v>
      </c>
      <c r="Y41" s="34">
        <f t="shared" si="3"/>
        <v>446520</v>
      </c>
      <c r="Z41" s="35">
        <f>+IF(X41&lt;&gt;0,+(Y41/X41)*100,0)</f>
        <v>15.296469294526919</v>
      </c>
      <c r="AA41" s="36">
        <f>+AA17+AA30+AA39</f>
        <v>3892183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3955871</v>
      </c>
      <c r="I42" s="34">
        <f>+H43+I60</f>
        <v>5537096</v>
      </c>
      <c r="J42" s="34">
        <f>+G42</f>
        <v>0</v>
      </c>
      <c r="K42" s="34">
        <f>+I43+K60</f>
        <v>4402772</v>
      </c>
      <c r="L42" s="34">
        <f>+K43+L60</f>
        <v>4738663</v>
      </c>
      <c r="M42" s="34">
        <f>+L43+M60</f>
        <v>3821006</v>
      </c>
      <c r="N42" s="34">
        <f>+K42</f>
        <v>4402772</v>
      </c>
      <c r="O42" s="34">
        <f>+M43+O60</f>
        <v>3443604</v>
      </c>
      <c r="P42" s="34">
        <f>+O43+P60</f>
        <v>3321676</v>
      </c>
      <c r="Q42" s="34">
        <f>+P43+Q60</f>
        <v>3628919</v>
      </c>
      <c r="R42" s="34">
        <f>+O42</f>
        <v>3443604</v>
      </c>
      <c r="S42" s="34">
        <f>+Q43+S60</f>
        <v>3365625</v>
      </c>
      <c r="T42" s="34">
        <f>+S43+T60</f>
        <v>3365625</v>
      </c>
      <c r="U42" s="34">
        <f>+T43+U60</f>
        <v>3365625</v>
      </c>
      <c r="V42" s="34">
        <f>+S42</f>
        <v>3365625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4208010</v>
      </c>
      <c r="F43" s="46">
        <f t="shared" si="4"/>
        <v>3892183</v>
      </c>
      <c r="G43" s="46">
        <f t="shared" si="4"/>
        <v>3955871</v>
      </c>
      <c r="H43" s="46">
        <f t="shared" si="4"/>
        <v>5537096</v>
      </c>
      <c r="I43" s="46">
        <f t="shared" si="4"/>
        <v>4402772</v>
      </c>
      <c r="J43" s="46">
        <f>+I43</f>
        <v>4402772</v>
      </c>
      <c r="K43" s="46">
        <f t="shared" si="4"/>
        <v>4738663</v>
      </c>
      <c r="L43" s="46">
        <f t="shared" si="4"/>
        <v>3821006</v>
      </c>
      <c r="M43" s="46">
        <f t="shared" si="4"/>
        <v>3443604</v>
      </c>
      <c r="N43" s="46">
        <f>+M43</f>
        <v>3443604</v>
      </c>
      <c r="O43" s="46">
        <f t="shared" si="4"/>
        <v>3321676</v>
      </c>
      <c r="P43" s="46">
        <f t="shared" si="4"/>
        <v>3628919</v>
      </c>
      <c r="Q43" s="46">
        <f t="shared" si="4"/>
        <v>3365625</v>
      </c>
      <c r="R43" s="46">
        <f>+Q43</f>
        <v>3365625</v>
      </c>
      <c r="S43" s="46">
        <f t="shared" si="4"/>
        <v>3365625</v>
      </c>
      <c r="T43" s="46">
        <f t="shared" si="4"/>
        <v>3365625</v>
      </c>
      <c r="U43" s="46">
        <f t="shared" si="4"/>
        <v>3365625</v>
      </c>
      <c r="V43" s="46">
        <f>+U43</f>
        <v>3365625</v>
      </c>
      <c r="W43" s="46">
        <f>+V43</f>
        <v>3365625</v>
      </c>
      <c r="X43" s="46">
        <f t="shared" si="4"/>
        <v>2919105</v>
      </c>
      <c r="Y43" s="46">
        <f t="shared" si="4"/>
        <v>446520</v>
      </c>
      <c r="Z43" s="47">
        <f>+IF(X43&lt;&gt;0,+(Y43/X43)*100,0)</f>
        <v>15.296469294526919</v>
      </c>
      <c r="AA43" s="48">
        <f t="shared" si="4"/>
        <v>3892183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>
        <v>18179004</v>
      </c>
      <c r="F10" s="20">
        <v>18179004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13634253</v>
      </c>
      <c r="Y10" s="20">
        <v>-13634253</v>
      </c>
      <c r="Z10" s="21">
        <v>-100</v>
      </c>
      <c r="AA10" s="22">
        <v>18179004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-32370972</v>
      </c>
      <c r="F14" s="20">
        <v>-32370972</v>
      </c>
      <c r="G14" s="20"/>
      <c r="H14" s="20"/>
      <c r="I14" s="20"/>
      <c r="J14" s="20"/>
      <c r="K14" s="20"/>
      <c r="L14" s="20"/>
      <c r="M14" s="20">
        <v>-1942808</v>
      </c>
      <c r="N14" s="20">
        <v>-1942808</v>
      </c>
      <c r="O14" s="20">
        <v>-329031</v>
      </c>
      <c r="P14" s="20">
        <v>-213091</v>
      </c>
      <c r="Q14" s="20"/>
      <c r="R14" s="20">
        <v>-542122</v>
      </c>
      <c r="S14" s="20"/>
      <c r="T14" s="20"/>
      <c r="U14" s="20"/>
      <c r="V14" s="20"/>
      <c r="W14" s="20">
        <v>-2484930</v>
      </c>
      <c r="X14" s="20">
        <v>-24278226</v>
      </c>
      <c r="Y14" s="20">
        <v>21793296</v>
      </c>
      <c r="Z14" s="21">
        <v>-89.764779354142263</v>
      </c>
      <c r="AA14" s="22">
        <v>-32370972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-14191968</v>
      </c>
      <c r="F17" s="28">
        <f t="shared" si="0"/>
        <v>-14191968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-1942808</v>
      </c>
      <c r="N17" s="28">
        <f t="shared" si="0"/>
        <v>-1942808</v>
      </c>
      <c r="O17" s="28">
        <f t="shared" si="0"/>
        <v>-329031</v>
      </c>
      <c r="P17" s="28">
        <f t="shared" si="0"/>
        <v>-213091</v>
      </c>
      <c r="Q17" s="28">
        <f t="shared" si="0"/>
        <v>0</v>
      </c>
      <c r="R17" s="28">
        <f t="shared" si="0"/>
        <v>-542122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-2484930</v>
      </c>
      <c r="X17" s="28">
        <f t="shared" si="0"/>
        <v>-10643973</v>
      </c>
      <c r="Y17" s="28">
        <f t="shared" si="0"/>
        <v>8159043</v>
      </c>
      <c r="Z17" s="29">
        <f>+IF(X17&lt;&gt;0,+(Y17/X17)*100,0)</f>
        <v>-76.654112144027422</v>
      </c>
      <c r="AA17" s="30">
        <f>SUM(AA6:AA16)</f>
        <v>-14191968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-14191968</v>
      </c>
      <c r="F41" s="34">
        <f t="shared" si="3"/>
        <v>-14191968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-1942808</v>
      </c>
      <c r="N41" s="34">
        <f t="shared" si="3"/>
        <v>-1942808</v>
      </c>
      <c r="O41" s="34">
        <f t="shared" si="3"/>
        <v>-329031</v>
      </c>
      <c r="P41" s="34">
        <f t="shared" si="3"/>
        <v>-213091</v>
      </c>
      <c r="Q41" s="34">
        <f t="shared" si="3"/>
        <v>0</v>
      </c>
      <c r="R41" s="34">
        <f t="shared" si="3"/>
        <v>-542122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-2484930</v>
      </c>
      <c r="X41" s="34">
        <f t="shared" si="3"/>
        <v>-10643973</v>
      </c>
      <c r="Y41" s="34">
        <f t="shared" si="3"/>
        <v>8159043</v>
      </c>
      <c r="Z41" s="35">
        <f>+IF(X41&lt;&gt;0,+(Y41/X41)*100,0)</f>
        <v>-76.654112144027422</v>
      </c>
      <c r="AA41" s="36">
        <f>+AA17+AA30+AA39</f>
        <v>-14191968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-1942808</v>
      </c>
      <c r="P42" s="34">
        <f>+O43+P60</f>
        <v>-2271839</v>
      </c>
      <c r="Q42" s="34">
        <f>+P43+Q60</f>
        <v>-2484930</v>
      </c>
      <c r="R42" s="34">
        <f>+O42</f>
        <v>-1942808</v>
      </c>
      <c r="S42" s="34">
        <f>+Q43+S60</f>
        <v>-2484930</v>
      </c>
      <c r="T42" s="34">
        <f>+S43+T60</f>
        <v>-2484930</v>
      </c>
      <c r="U42" s="34">
        <f>+T43+U60</f>
        <v>-2484930</v>
      </c>
      <c r="V42" s="34">
        <f>+S42</f>
        <v>-2484930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-14191968</v>
      </c>
      <c r="F43" s="46">
        <f t="shared" si="4"/>
        <v>-14191968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-1942808</v>
      </c>
      <c r="N43" s="46">
        <f>+M43</f>
        <v>-1942808</v>
      </c>
      <c r="O43" s="46">
        <f t="shared" si="4"/>
        <v>-2271839</v>
      </c>
      <c r="P43" s="46">
        <f t="shared" si="4"/>
        <v>-2484930</v>
      </c>
      <c r="Q43" s="46">
        <f t="shared" si="4"/>
        <v>-2484930</v>
      </c>
      <c r="R43" s="46">
        <f>+Q43</f>
        <v>-2484930</v>
      </c>
      <c r="S43" s="46">
        <f t="shared" si="4"/>
        <v>-2484930</v>
      </c>
      <c r="T43" s="46">
        <f t="shared" si="4"/>
        <v>-2484930</v>
      </c>
      <c r="U43" s="46">
        <f t="shared" si="4"/>
        <v>-2484930</v>
      </c>
      <c r="V43" s="46">
        <f>+U43</f>
        <v>-2484930</v>
      </c>
      <c r="W43" s="46">
        <f>+V43</f>
        <v>-2484930</v>
      </c>
      <c r="X43" s="46">
        <f t="shared" si="4"/>
        <v>-10643973</v>
      </c>
      <c r="Y43" s="46">
        <f t="shared" si="4"/>
        <v>8159043</v>
      </c>
      <c r="Z43" s="47">
        <f>+IF(X43&lt;&gt;0,+(Y43/X43)*100,0)</f>
        <v>-76.654112144027422</v>
      </c>
      <c r="AA43" s="48">
        <f t="shared" si="4"/>
        <v>-14191968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41260076</v>
      </c>
      <c r="D7" s="18"/>
      <c r="E7" s="19">
        <v>54408454</v>
      </c>
      <c r="F7" s="20">
        <v>59720224</v>
      </c>
      <c r="G7" s="20">
        <v>2788659</v>
      </c>
      <c r="H7" s="20">
        <v>3657732</v>
      </c>
      <c r="I7" s="20">
        <v>4405130</v>
      </c>
      <c r="J7" s="20">
        <v>10851521</v>
      </c>
      <c r="K7" s="20">
        <v>4126465</v>
      </c>
      <c r="L7" s="20">
        <v>3410395</v>
      </c>
      <c r="M7" s="20">
        <v>3856807</v>
      </c>
      <c r="N7" s="20">
        <v>11393667</v>
      </c>
      <c r="O7" s="20">
        <v>3902309</v>
      </c>
      <c r="P7" s="20">
        <v>5978753</v>
      </c>
      <c r="Q7" s="20">
        <v>3882422</v>
      </c>
      <c r="R7" s="20">
        <v>13763484</v>
      </c>
      <c r="S7" s="20"/>
      <c r="T7" s="20"/>
      <c r="U7" s="20"/>
      <c r="V7" s="20"/>
      <c r="W7" s="20">
        <v>36008672</v>
      </c>
      <c r="X7" s="20">
        <v>41437966</v>
      </c>
      <c r="Y7" s="20">
        <v>-5429294</v>
      </c>
      <c r="Z7" s="21">
        <v>-13.102221281807122</v>
      </c>
      <c r="AA7" s="22">
        <v>59720224</v>
      </c>
    </row>
    <row r="8" spans="1:27" x14ac:dyDescent="0.25">
      <c r="A8" s="23" t="s">
        <v>36</v>
      </c>
      <c r="B8" s="17" t="s">
        <v>32</v>
      </c>
      <c r="C8" s="18">
        <v>30556</v>
      </c>
      <c r="D8" s="18"/>
      <c r="E8" s="19">
        <v>32400</v>
      </c>
      <c r="F8" s="20">
        <v>32400</v>
      </c>
      <c r="G8" s="20"/>
      <c r="H8" s="20"/>
      <c r="I8" s="20"/>
      <c r="J8" s="20"/>
      <c r="K8" s="20"/>
      <c r="L8" s="20">
        <v>7608</v>
      </c>
      <c r="M8" s="20"/>
      <c r="N8" s="20">
        <v>7608</v>
      </c>
      <c r="O8" s="20"/>
      <c r="P8" s="20"/>
      <c r="Q8" s="20">
        <v>10967</v>
      </c>
      <c r="R8" s="20">
        <v>10967</v>
      </c>
      <c r="S8" s="20"/>
      <c r="T8" s="20"/>
      <c r="U8" s="20"/>
      <c r="V8" s="20"/>
      <c r="W8" s="20">
        <v>18575</v>
      </c>
      <c r="X8" s="20">
        <v>24300</v>
      </c>
      <c r="Y8" s="20">
        <v>-5725</v>
      </c>
      <c r="Z8" s="21">
        <v>-23.559670781893004</v>
      </c>
      <c r="AA8" s="22">
        <v>32400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>
        <v>2436000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400104</v>
      </c>
      <c r="D11" s="18"/>
      <c r="E11" s="19">
        <v>11356735</v>
      </c>
      <c r="F11" s="20">
        <v>14448370</v>
      </c>
      <c r="G11" s="20">
        <v>41499</v>
      </c>
      <c r="H11" s="20">
        <v>26334</v>
      </c>
      <c r="I11" s="20">
        <v>29706</v>
      </c>
      <c r="J11" s="20">
        <v>97539</v>
      </c>
      <c r="K11" s="20">
        <v>26614</v>
      </c>
      <c r="L11" s="20">
        <v>34438</v>
      </c>
      <c r="M11" s="20">
        <v>34588</v>
      </c>
      <c r="N11" s="20">
        <v>95640</v>
      </c>
      <c r="O11" s="20">
        <v>48118</v>
      </c>
      <c r="P11" s="20">
        <v>106566</v>
      </c>
      <c r="Q11" s="20">
        <v>33740</v>
      </c>
      <c r="R11" s="20">
        <v>188424</v>
      </c>
      <c r="S11" s="20"/>
      <c r="T11" s="20"/>
      <c r="U11" s="20"/>
      <c r="V11" s="20"/>
      <c r="W11" s="20">
        <v>381603</v>
      </c>
      <c r="X11" s="20">
        <v>10714542</v>
      </c>
      <c r="Y11" s="20">
        <v>-10332939</v>
      </c>
      <c r="Z11" s="21">
        <v>-96.438457192103968</v>
      </c>
      <c r="AA11" s="22">
        <v>14448370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-50497516</v>
      </c>
      <c r="D14" s="18"/>
      <c r="E14" s="19">
        <v>-75940000</v>
      </c>
      <c r="F14" s="20">
        <v>-75754800</v>
      </c>
      <c r="G14" s="20">
        <v>-7389982</v>
      </c>
      <c r="H14" s="20">
        <v>-7489070</v>
      </c>
      <c r="I14" s="20">
        <v>-147285</v>
      </c>
      <c r="J14" s="20">
        <v>-15026337</v>
      </c>
      <c r="K14" s="20">
        <v>-56897</v>
      </c>
      <c r="L14" s="20">
        <v>-189398</v>
      </c>
      <c r="M14" s="20">
        <v>-8110939</v>
      </c>
      <c r="N14" s="20">
        <v>-8357234</v>
      </c>
      <c r="O14" s="20">
        <v>-369514</v>
      </c>
      <c r="P14" s="20">
        <v>-185174</v>
      </c>
      <c r="Q14" s="20">
        <v>-8487343</v>
      </c>
      <c r="R14" s="20">
        <v>-9042031</v>
      </c>
      <c r="S14" s="20"/>
      <c r="T14" s="20"/>
      <c r="U14" s="20"/>
      <c r="V14" s="20"/>
      <c r="W14" s="20">
        <v>-32425602</v>
      </c>
      <c r="X14" s="20">
        <v>-61708965</v>
      </c>
      <c r="Y14" s="20">
        <v>29283363</v>
      </c>
      <c r="Z14" s="21">
        <v>-47.453985008499174</v>
      </c>
      <c r="AA14" s="22">
        <v>-75754800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-6370780</v>
      </c>
      <c r="D17" s="26">
        <f>SUM(D6:D16)</f>
        <v>0</v>
      </c>
      <c r="E17" s="27">
        <f t="shared" si="0"/>
        <v>-10142411</v>
      </c>
      <c r="F17" s="28">
        <f t="shared" si="0"/>
        <v>-1553806</v>
      </c>
      <c r="G17" s="28">
        <f t="shared" si="0"/>
        <v>-4559824</v>
      </c>
      <c r="H17" s="28">
        <f t="shared" si="0"/>
        <v>-3805004</v>
      </c>
      <c r="I17" s="28">
        <f t="shared" si="0"/>
        <v>4287551</v>
      </c>
      <c r="J17" s="28">
        <f t="shared" si="0"/>
        <v>-4077277</v>
      </c>
      <c r="K17" s="28">
        <f t="shared" si="0"/>
        <v>4096182</v>
      </c>
      <c r="L17" s="28">
        <f t="shared" si="0"/>
        <v>3263043</v>
      </c>
      <c r="M17" s="28">
        <f t="shared" si="0"/>
        <v>-4219544</v>
      </c>
      <c r="N17" s="28">
        <f t="shared" si="0"/>
        <v>3139681</v>
      </c>
      <c r="O17" s="28">
        <f t="shared" si="0"/>
        <v>3580913</v>
      </c>
      <c r="P17" s="28">
        <f t="shared" si="0"/>
        <v>5900145</v>
      </c>
      <c r="Q17" s="28">
        <f t="shared" si="0"/>
        <v>-4560214</v>
      </c>
      <c r="R17" s="28">
        <f t="shared" si="0"/>
        <v>4920844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3983248</v>
      </c>
      <c r="X17" s="28">
        <f t="shared" si="0"/>
        <v>-9532157</v>
      </c>
      <c r="Y17" s="28">
        <f t="shared" si="0"/>
        <v>13515405</v>
      </c>
      <c r="Z17" s="29">
        <f>+IF(X17&lt;&gt;0,+(Y17/X17)*100,0)</f>
        <v>-141.78747790243068</v>
      </c>
      <c r="AA17" s="30">
        <f>SUM(AA6:AA16)</f>
        <v>-1553806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-855022</v>
      </c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-855022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-7225802</v>
      </c>
      <c r="D41" s="32">
        <f>+D17+D30+D39</f>
        <v>0</v>
      </c>
      <c r="E41" s="33">
        <f t="shared" si="3"/>
        <v>-10142411</v>
      </c>
      <c r="F41" s="34">
        <f t="shared" si="3"/>
        <v>-1553806</v>
      </c>
      <c r="G41" s="34">
        <f t="shared" si="3"/>
        <v>-4559824</v>
      </c>
      <c r="H41" s="34">
        <f t="shared" si="3"/>
        <v>-3805004</v>
      </c>
      <c r="I41" s="34">
        <f t="shared" si="3"/>
        <v>4287551</v>
      </c>
      <c r="J41" s="34">
        <f t="shared" si="3"/>
        <v>-4077277</v>
      </c>
      <c r="K41" s="34">
        <f t="shared" si="3"/>
        <v>4096182</v>
      </c>
      <c r="L41" s="34">
        <f t="shared" si="3"/>
        <v>3263043</v>
      </c>
      <c r="M41" s="34">
        <f t="shared" si="3"/>
        <v>-4219544</v>
      </c>
      <c r="N41" s="34">
        <f t="shared" si="3"/>
        <v>3139681</v>
      </c>
      <c r="O41" s="34">
        <f t="shared" si="3"/>
        <v>3580913</v>
      </c>
      <c r="P41" s="34">
        <f t="shared" si="3"/>
        <v>5900145</v>
      </c>
      <c r="Q41" s="34">
        <f t="shared" si="3"/>
        <v>-4560214</v>
      </c>
      <c r="R41" s="34">
        <f t="shared" si="3"/>
        <v>4920844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3983248</v>
      </c>
      <c r="X41" s="34">
        <f t="shared" si="3"/>
        <v>-9532157</v>
      </c>
      <c r="Y41" s="34">
        <f t="shared" si="3"/>
        <v>13515405</v>
      </c>
      <c r="Z41" s="35">
        <f>+IF(X41&lt;&gt;0,+(Y41/X41)*100,0)</f>
        <v>-141.78747790243068</v>
      </c>
      <c r="AA41" s="36">
        <f>+AA17+AA30+AA39</f>
        <v>-1553806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-4559824</v>
      </c>
      <c r="I42" s="34">
        <f>+H43+I60</f>
        <v>-8364828</v>
      </c>
      <c r="J42" s="34">
        <f>+G42</f>
        <v>0</v>
      </c>
      <c r="K42" s="34">
        <f>+I43+K60</f>
        <v>-4077277</v>
      </c>
      <c r="L42" s="34">
        <f>+K43+L60</f>
        <v>18905</v>
      </c>
      <c r="M42" s="34">
        <f>+L43+M60</f>
        <v>3281948</v>
      </c>
      <c r="N42" s="34">
        <f>+K42</f>
        <v>-4077277</v>
      </c>
      <c r="O42" s="34">
        <f>+M43+O60</f>
        <v>-937596</v>
      </c>
      <c r="P42" s="34">
        <f>+O43+P60</f>
        <v>2643317</v>
      </c>
      <c r="Q42" s="34">
        <f>+P43+Q60</f>
        <v>8543462</v>
      </c>
      <c r="R42" s="34">
        <f>+O42</f>
        <v>-937596</v>
      </c>
      <c r="S42" s="34">
        <f>+Q43+S60</f>
        <v>3983248</v>
      </c>
      <c r="T42" s="34">
        <f>+S43+T60</f>
        <v>3983248</v>
      </c>
      <c r="U42" s="34">
        <f>+T43+U60</f>
        <v>3983248</v>
      </c>
      <c r="V42" s="34">
        <f>+S42</f>
        <v>3983248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-7225802</v>
      </c>
      <c r="D43" s="44">
        <f t="shared" ref="D43:AA43" si="4">+D41+D42</f>
        <v>0</v>
      </c>
      <c r="E43" s="45">
        <f t="shared" si="4"/>
        <v>-10142411</v>
      </c>
      <c r="F43" s="46">
        <f t="shared" si="4"/>
        <v>-1553806</v>
      </c>
      <c r="G43" s="46">
        <f t="shared" si="4"/>
        <v>-4559824</v>
      </c>
      <c r="H43" s="46">
        <f t="shared" si="4"/>
        <v>-8364828</v>
      </c>
      <c r="I43" s="46">
        <f t="shared" si="4"/>
        <v>-4077277</v>
      </c>
      <c r="J43" s="46">
        <f>+I43</f>
        <v>-4077277</v>
      </c>
      <c r="K43" s="46">
        <f t="shared" si="4"/>
        <v>18905</v>
      </c>
      <c r="L43" s="46">
        <f t="shared" si="4"/>
        <v>3281948</v>
      </c>
      <c r="M43" s="46">
        <f t="shared" si="4"/>
        <v>-937596</v>
      </c>
      <c r="N43" s="46">
        <f>+M43</f>
        <v>-937596</v>
      </c>
      <c r="O43" s="46">
        <f t="shared" si="4"/>
        <v>2643317</v>
      </c>
      <c r="P43" s="46">
        <f t="shared" si="4"/>
        <v>8543462</v>
      </c>
      <c r="Q43" s="46">
        <f t="shared" si="4"/>
        <v>3983248</v>
      </c>
      <c r="R43" s="46">
        <f>+Q43</f>
        <v>3983248</v>
      </c>
      <c r="S43" s="46">
        <f t="shared" si="4"/>
        <v>3983248</v>
      </c>
      <c r="T43" s="46">
        <f t="shared" si="4"/>
        <v>3983248</v>
      </c>
      <c r="U43" s="46">
        <f t="shared" si="4"/>
        <v>3983248</v>
      </c>
      <c r="V43" s="46">
        <f>+U43</f>
        <v>3983248</v>
      </c>
      <c r="W43" s="46">
        <f>+V43</f>
        <v>3983248</v>
      </c>
      <c r="X43" s="46">
        <f t="shared" si="4"/>
        <v>-9532157</v>
      </c>
      <c r="Y43" s="46">
        <f t="shared" si="4"/>
        <v>13515405</v>
      </c>
      <c r="Z43" s="47">
        <f>+IF(X43&lt;&gt;0,+(Y43/X43)*100,0)</f>
        <v>-141.78747790243068</v>
      </c>
      <c r="AA43" s="48">
        <f t="shared" si="4"/>
        <v>-1553806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111423250</v>
      </c>
      <c r="F7" s="20">
        <v>111423249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83567439</v>
      </c>
      <c r="Y7" s="20">
        <v>-83567439</v>
      </c>
      <c r="Z7" s="21">
        <v>-100</v>
      </c>
      <c r="AA7" s="22">
        <v>111423249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-20000</v>
      </c>
      <c r="D14" s="18"/>
      <c r="E14" s="19">
        <v>-66080543</v>
      </c>
      <c r="F14" s="20">
        <v>-131922892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-98942175</v>
      </c>
      <c r="Y14" s="20">
        <v>98942175</v>
      </c>
      <c r="Z14" s="21">
        <v>-100</v>
      </c>
      <c r="AA14" s="22">
        <v>-131922892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-47817</v>
      </c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-20000</v>
      </c>
      <c r="D17" s="26">
        <f>SUM(D6:D16)</f>
        <v>0</v>
      </c>
      <c r="E17" s="27">
        <f t="shared" si="0"/>
        <v>45294890</v>
      </c>
      <c r="F17" s="28">
        <f t="shared" si="0"/>
        <v>-20499643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-15374736</v>
      </c>
      <c r="Y17" s="28">
        <f t="shared" si="0"/>
        <v>15374736</v>
      </c>
      <c r="Z17" s="29">
        <f>+IF(X17&lt;&gt;0,+(Y17/X17)*100,0)</f>
        <v>-100</v>
      </c>
      <c r="AA17" s="30">
        <f>SUM(AA6:AA16)</f>
        <v>-20499643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-2652000</v>
      </c>
      <c r="F28" s="20">
        <v>-2652000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-1989000</v>
      </c>
      <c r="Y28" s="20">
        <v>1989000</v>
      </c>
      <c r="Z28" s="21">
        <v>-100</v>
      </c>
      <c r="AA28" s="22">
        <v>-2652000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-2652000</v>
      </c>
      <c r="F30" s="28">
        <f t="shared" si="1"/>
        <v>-2652000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-1989000</v>
      </c>
      <c r="Y30" s="28">
        <f t="shared" si="1"/>
        <v>1989000</v>
      </c>
      <c r="Z30" s="29">
        <f>+IF(X30&lt;&gt;0,+(Y30/X30)*100,0)</f>
        <v>-100</v>
      </c>
      <c r="AA30" s="30">
        <f>SUM(AA21:AA29)</f>
        <v>-2652000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-20000</v>
      </c>
      <c r="D41" s="32">
        <f>+D17+D30+D39</f>
        <v>0</v>
      </c>
      <c r="E41" s="33">
        <f t="shared" si="3"/>
        <v>42642890</v>
      </c>
      <c r="F41" s="34">
        <f t="shared" si="3"/>
        <v>-23151643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-17363736</v>
      </c>
      <c r="Y41" s="34">
        <f t="shared" si="3"/>
        <v>17363736</v>
      </c>
      <c r="Z41" s="35">
        <f>+IF(X41&lt;&gt;0,+(Y41/X41)*100,0)</f>
        <v>-100</v>
      </c>
      <c r="AA41" s="36">
        <f>+AA17+AA30+AA39</f>
        <v>-23151643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-20000</v>
      </c>
      <c r="D43" s="44">
        <f t="shared" ref="D43:AA43" si="4">+D41+D42</f>
        <v>0</v>
      </c>
      <c r="E43" s="45">
        <f t="shared" si="4"/>
        <v>42642890</v>
      </c>
      <c r="F43" s="46">
        <f t="shared" si="4"/>
        <v>-23151643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-17363736</v>
      </c>
      <c r="Y43" s="46">
        <f t="shared" si="4"/>
        <v>17363736</v>
      </c>
      <c r="Z43" s="47">
        <f>+IF(X43&lt;&gt;0,+(Y43/X43)*100,0)</f>
        <v>-100</v>
      </c>
      <c r="AA43" s="48">
        <f t="shared" si="4"/>
        <v>-23151643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14905317</v>
      </c>
      <c r="D7" s="18"/>
      <c r="E7" s="19">
        <v>15192604</v>
      </c>
      <c r="F7" s="20">
        <v>15192604</v>
      </c>
      <c r="G7" s="20">
        <v>625956</v>
      </c>
      <c r="H7" s="20"/>
      <c r="I7" s="20">
        <v>1430753</v>
      </c>
      <c r="J7" s="20">
        <v>2056709</v>
      </c>
      <c r="K7" s="20">
        <v>388108</v>
      </c>
      <c r="L7" s="20">
        <v>370502</v>
      </c>
      <c r="M7" s="20">
        <v>275023</v>
      </c>
      <c r="N7" s="20">
        <v>1033633</v>
      </c>
      <c r="O7" s="20">
        <v>260719</v>
      </c>
      <c r="P7" s="20">
        <v>595507</v>
      </c>
      <c r="Q7" s="20">
        <v>5983030</v>
      </c>
      <c r="R7" s="20">
        <v>6839256</v>
      </c>
      <c r="S7" s="20"/>
      <c r="T7" s="20"/>
      <c r="U7" s="20"/>
      <c r="V7" s="20"/>
      <c r="W7" s="20">
        <v>9929598</v>
      </c>
      <c r="X7" s="20">
        <v>11394435</v>
      </c>
      <c r="Y7" s="20">
        <v>-1464837</v>
      </c>
      <c r="Z7" s="21">
        <v>-12.855722991091703</v>
      </c>
      <c r="AA7" s="22">
        <v>15192604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416282</v>
      </c>
      <c r="F9" s="20">
        <v>416282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312210</v>
      </c>
      <c r="Y9" s="20">
        <v>-312210</v>
      </c>
      <c r="Z9" s="21">
        <v>-100</v>
      </c>
      <c r="AA9" s="22">
        <v>416282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1500000</v>
      </c>
      <c r="F10" s="20">
        <v>1500000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1125000</v>
      </c>
      <c r="Y10" s="20">
        <v>-1125000</v>
      </c>
      <c r="Z10" s="21">
        <v>-100</v>
      </c>
      <c r="AA10" s="22">
        <v>1500000</v>
      </c>
    </row>
    <row r="11" spans="1:27" x14ac:dyDescent="0.25">
      <c r="A11" s="23" t="s">
        <v>40</v>
      </c>
      <c r="B11" s="17" t="s">
        <v>32</v>
      </c>
      <c r="C11" s="18">
        <v>1208</v>
      </c>
      <c r="D11" s="18"/>
      <c r="E11" s="19"/>
      <c r="F11" s="20">
        <v>10200</v>
      </c>
      <c r="G11" s="20">
        <v>10</v>
      </c>
      <c r="H11" s="20"/>
      <c r="I11" s="20">
        <v>8</v>
      </c>
      <c r="J11" s="20">
        <v>18</v>
      </c>
      <c r="K11" s="20">
        <v>11</v>
      </c>
      <c r="L11" s="20"/>
      <c r="M11" s="20"/>
      <c r="N11" s="20">
        <v>11</v>
      </c>
      <c r="O11" s="20"/>
      <c r="P11" s="20"/>
      <c r="Q11" s="20">
        <v>7378</v>
      </c>
      <c r="R11" s="20">
        <v>7378</v>
      </c>
      <c r="S11" s="20"/>
      <c r="T11" s="20"/>
      <c r="U11" s="20"/>
      <c r="V11" s="20"/>
      <c r="W11" s="20">
        <v>7407</v>
      </c>
      <c r="X11" s="20">
        <v>7650</v>
      </c>
      <c r="Y11" s="20">
        <v>-243</v>
      </c>
      <c r="Z11" s="21">
        <v>-3.1764705882352939</v>
      </c>
      <c r="AA11" s="22">
        <v>10200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-23230474</v>
      </c>
      <c r="D14" s="18"/>
      <c r="E14" s="19">
        <v>-26507861</v>
      </c>
      <c r="F14" s="20">
        <v>-20477861</v>
      </c>
      <c r="G14" s="20">
        <v>-1140343</v>
      </c>
      <c r="H14" s="20"/>
      <c r="I14" s="20">
        <v>-2131314</v>
      </c>
      <c r="J14" s="20">
        <v>-3271657</v>
      </c>
      <c r="K14" s="20">
        <v>-81941</v>
      </c>
      <c r="L14" s="20">
        <v>-502779</v>
      </c>
      <c r="M14" s="20">
        <v>-2175260</v>
      </c>
      <c r="N14" s="20">
        <v>-2759980</v>
      </c>
      <c r="O14" s="20">
        <v>-74403</v>
      </c>
      <c r="P14" s="20">
        <v>-3545948</v>
      </c>
      <c r="Q14" s="20">
        <v>-2142913</v>
      </c>
      <c r="R14" s="20">
        <v>-5763264</v>
      </c>
      <c r="S14" s="20"/>
      <c r="T14" s="20"/>
      <c r="U14" s="20"/>
      <c r="V14" s="20"/>
      <c r="W14" s="20">
        <v>-11794901</v>
      </c>
      <c r="X14" s="20">
        <v>-13850885</v>
      </c>
      <c r="Y14" s="20">
        <v>2055984</v>
      </c>
      <c r="Z14" s="21">
        <v>-14.843701323056251</v>
      </c>
      <c r="AA14" s="22">
        <v>-20477861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-8323949</v>
      </c>
      <c r="D17" s="26">
        <f>SUM(D6:D16)</f>
        <v>0</v>
      </c>
      <c r="E17" s="27">
        <f t="shared" si="0"/>
        <v>-9398975</v>
      </c>
      <c r="F17" s="28">
        <f t="shared" si="0"/>
        <v>-3358775</v>
      </c>
      <c r="G17" s="28">
        <f t="shared" si="0"/>
        <v>-514377</v>
      </c>
      <c r="H17" s="28">
        <f t="shared" si="0"/>
        <v>0</v>
      </c>
      <c r="I17" s="28">
        <f t="shared" si="0"/>
        <v>-700553</v>
      </c>
      <c r="J17" s="28">
        <f t="shared" si="0"/>
        <v>-1214930</v>
      </c>
      <c r="K17" s="28">
        <f t="shared" si="0"/>
        <v>306178</v>
      </c>
      <c r="L17" s="28">
        <f t="shared" si="0"/>
        <v>-132277</v>
      </c>
      <c r="M17" s="28">
        <f t="shared" si="0"/>
        <v>-1900237</v>
      </c>
      <c r="N17" s="28">
        <f t="shared" si="0"/>
        <v>-1726336</v>
      </c>
      <c r="O17" s="28">
        <f t="shared" si="0"/>
        <v>186316</v>
      </c>
      <c r="P17" s="28">
        <f t="shared" si="0"/>
        <v>-2950441</v>
      </c>
      <c r="Q17" s="28">
        <f t="shared" si="0"/>
        <v>3847495</v>
      </c>
      <c r="R17" s="28">
        <f t="shared" si="0"/>
        <v>1083370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-1857896</v>
      </c>
      <c r="X17" s="28">
        <f t="shared" si="0"/>
        <v>-1011590</v>
      </c>
      <c r="Y17" s="28">
        <f t="shared" si="0"/>
        <v>-846306</v>
      </c>
      <c r="Z17" s="29">
        <f>+IF(X17&lt;&gt;0,+(Y17/X17)*100,0)</f>
        <v>83.660969365058975</v>
      </c>
      <c r="AA17" s="30">
        <f>SUM(AA6:AA16)</f>
        <v>-3358775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-3905388</v>
      </c>
      <c r="D28" s="18"/>
      <c r="E28" s="19">
        <v>-1500000</v>
      </c>
      <c r="F28" s="20">
        <v>-3660000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>
        <v>-1919707</v>
      </c>
      <c r="R28" s="20">
        <v>-1919707</v>
      </c>
      <c r="S28" s="20"/>
      <c r="T28" s="20"/>
      <c r="U28" s="20"/>
      <c r="V28" s="20"/>
      <c r="W28" s="20">
        <v>-1919707</v>
      </c>
      <c r="X28" s="20">
        <v>-3285000</v>
      </c>
      <c r="Y28" s="20">
        <v>1365293</v>
      </c>
      <c r="Z28" s="21">
        <v>-41.561430745814306</v>
      </c>
      <c r="AA28" s="22">
        <v>-3660000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-3905388</v>
      </c>
      <c r="D30" s="26">
        <f t="shared" ref="D30:Y30" si="1">SUM(D21:D29)</f>
        <v>0</v>
      </c>
      <c r="E30" s="27">
        <f t="shared" si="1"/>
        <v>-1500000</v>
      </c>
      <c r="F30" s="28">
        <f t="shared" si="1"/>
        <v>-3660000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-1919707</v>
      </c>
      <c r="R30" s="28">
        <f t="shared" si="1"/>
        <v>-1919707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-1919707</v>
      </c>
      <c r="X30" s="28">
        <f t="shared" si="1"/>
        <v>-3285000</v>
      </c>
      <c r="Y30" s="28">
        <f t="shared" si="1"/>
        <v>1365293</v>
      </c>
      <c r="Z30" s="29">
        <f>+IF(X30&lt;&gt;0,+(Y30/X30)*100,0)</f>
        <v>-41.561430745814306</v>
      </c>
      <c r="AA30" s="30">
        <f>SUM(AA21:AA29)</f>
        <v>-3660000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>
        <v>36164</v>
      </c>
      <c r="D36" s="18"/>
      <c r="E36" s="19"/>
      <c r="F36" s="20"/>
      <c r="G36" s="20">
        <v>4800</v>
      </c>
      <c r="H36" s="37"/>
      <c r="I36" s="37">
        <v>714</v>
      </c>
      <c r="J36" s="37">
        <v>5514</v>
      </c>
      <c r="K36" s="20"/>
      <c r="L36" s="20">
        <v>550</v>
      </c>
      <c r="M36" s="20">
        <v>2100</v>
      </c>
      <c r="N36" s="20">
        <v>2650</v>
      </c>
      <c r="O36" s="37"/>
      <c r="P36" s="37">
        <v>1700</v>
      </c>
      <c r="Q36" s="37">
        <v>-2270</v>
      </c>
      <c r="R36" s="20">
        <v>-570</v>
      </c>
      <c r="S36" s="20"/>
      <c r="T36" s="20"/>
      <c r="U36" s="20"/>
      <c r="V36" s="37"/>
      <c r="W36" s="37">
        <v>7594</v>
      </c>
      <c r="X36" s="37"/>
      <c r="Y36" s="20">
        <v>7594</v>
      </c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36164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4800</v>
      </c>
      <c r="H39" s="28">
        <f t="shared" si="2"/>
        <v>0</v>
      </c>
      <c r="I39" s="28">
        <f t="shared" si="2"/>
        <v>714</v>
      </c>
      <c r="J39" s="28">
        <f t="shared" si="2"/>
        <v>5514</v>
      </c>
      <c r="K39" s="28">
        <f t="shared" si="2"/>
        <v>0</v>
      </c>
      <c r="L39" s="28">
        <f t="shared" si="2"/>
        <v>550</v>
      </c>
      <c r="M39" s="28">
        <f t="shared" si="2"/>
        <v>2100</v>
      </c>
      <c r="N39" s="28">
        <f t="shared" si="2"/>
        <v>2650</v>
      </c>
      <c r="O39" s="28">
        <f t="shared" si="2"/>
        <v>0</v>
      </c>
      <c r="P39" s="28">
        <f t="shared" si="2"/>
        <v>1700</v>
      </c>
      <c r="Q39" s="28">
        <f t="shared" si="2"/>
        <v>-2270</v>
      </c>
      <c r="R39" s="28">
        <f t="shared" si="2"/>
        <v>-570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7594</v>
      </c>
      <c r="X39" s="28">
        <f t="shared" si="2"/>
        <v>0</v>
      </c>
      <c r="Y39" s="28">
        <f t="shared" si="2"/>
        <v>7594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-12193173</v>
      </c>
      <c r="D41" s="32">
        <f>+D17+D30+D39</f>
        <v>0</v>
      </c>
      <c r="E41" s="33">
        <f t="shared" si="3"/>
        <v>-10898975</v>
      </c>
      <c r="F41" s="34">
        <f t="shared" si="3"/>
        <v>-7018775</v>
      </c>
      <c r="G41" s="34">
        <f t="shared" si="3"/>
        <v>-509577</v>
      </c>
      <c r="H41" s="34">
        <f t="shared" si="3"/>
        <v>0</v>
      </c>
      <c r="I41" s="34">
        <f t="shared" si="3"/>
        <v>-699839</v>
      </c>
      <c r="J41" s="34">
        <f t="shared" si="3"/>
        <v>-1209416</v>
      </c>
      <c r="K41" s="34">
        <f t="shared" si="3"/>
        <v>306178</v>
      </c>
      <c r="L41" s="34">
        <f t="shared" si="3"/>
        <v>-131727</v>
      </c>
      <c r="M41" s="34">
        <f t="shared" si="3"/>
        <v>-1898137</v>
      </c>
      <c r="N41" s="34">
        <f t="shared" si="3"/>
        <v>-1723686</v>
      </c>
      <c r="O41" s="34">
        <f t="shared" si="3"/>
        <v>186316</v>
      </c>
      <c r="P41" s="34">
        <f t="shared" si="3"/>
        <v>-2948741</v>
      </c>
      <c r="Q41" s="34">
        <f t="shared" si="3"/>
        <v>1925518</v>
      </c>
      <c r="R41" s="34">
        <f t="shared" si="3"/>
        <v>-836907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-3770009</v>
      </c>
      <c r="X41" s="34">
        <f t="shared" si="3"/>
        <v>-4296590</v>
      </c>
      <c r="Y41" s="34">
        <f t="shared" si="3"/>
        <v>526581</v>
      </c>
      <c r="Z41" s="35">
        <f>+IF(X41&lt;&gt;0,+(Y41/X41)*100,0)</f>
        <v>-12.255788893052397</v>
      </c>
      <c r="AA41" s="36">
        <f>+AA17+AA30+AA39</f>
        <v>-7018775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-509577</v>
      </c>
      <c r="I42" s="34">
        <f>+H43+I60</f>
        <v>-509577</v>
      </c>
      <c r="J42" s="34">
        <f>+G42</f>
        <v>0</v>
      </c>
      <c r="K42" s="34">
        <f>+I43+K60</f>
        <v>-1209416</v>
      </c>
      <c r="L42" s="34">
        <f>+K43+L60</f>
        <v>-903238</v>
      </c>
      <c r="M42" s="34">
        <f>+L43+M60</f>
        <v>-1034965</v>
      </c>
      <c r="N42" s="34">
        <f>+K42</f>
        <v>-1209416</v>
      </c>
      <c r="O42" s="34">
        <f>+M43+O60</f>
        <v>-2933102</v>
      </c>
      <c r="P42" s="34">
        <f>+O43+P60</f>
        <v>-2746786</v>
      </c>
      <c r="Q42" s="34">
        <f>+P43+Q60</f>
        <v>-5695527</v>
      </c>
      <c r="R42" s="34">
        <f>+O42</f>
        <v>-2933102</v>
      </c>
      <c r="S42" s="34">
        <f>+Q43+S60</f>
        <v>-3770009</v>
      </c>
      <c r="T42" s="34">
        <f>+S43+T60</f>
        <v>-3770009</v>
      </c>
      <c r="U42" s="34">
        <f>+T43+U60</f>
        <v>-3770009</v>
      </c>
      <c r="V42" s="34">
        <f>+S42</f>
        <v>-3770009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-12193173</v>
      </c>
      <c r="D43" s="44">
        <f t="shared" ref="D43:AA43" si="4">+D41+D42</f>
        <v>0</v>
      </c>
      <c r="E43" s="45">
        <f t="shared" si="4"/>
        <v>-10898975</v>
      </c>
      <c r="F43" s="46">
        <f t="shared" si="4"/>
        <v>-7018775</v>
      </c>
      <c r="G43" s="46">
        <f t="shared" si="4"/>
        <v>-509577</v>
      </c>
      <c r="H43" s="46">
        <f t="shared" si="4"/>
        <v>-509577</v>
      </c>
      <c r="I43" s="46">
        <f t="shared" si="4"/>
        <v>-1209416</v>
      </c>
      <c r="J43" s="46">
        <f>+I43</f>
        <v>-1209416</v>
      </c>
      <c r="K43" s="46">
        <f t="shared" si="4"/>
        <v>-903238</v>
      </c>
      <c r="L43" s="46">
        <f t="shared" si="4"/>
        <v>-1034965</v>
      </c>
      <c r="M43" s="46">
        <f t="shared" si="4"/>
        <v>-2933102</v>
      </c>
      <c r="N43" s="46">
        <f>+M43</f>
        <v>-2933102</v>
      </c>
      <c r="O43" s="46">
        <f t="shared" si="4"/>
        <v>-2746786</v>
      </c>
      <c r="P43" s="46">
        <f t="shared" si="4"/>
        <v>-5695527</v>
      </c>
      <c r="Q43" s="46">
        <f t="shared" si="4"/>
        <v>-3770009</v>
      </c>
      <c r="R43" s="46">
        <f>+Q43</f>
        <v>-3770009</v>
      </c>
      <c r="S43" s="46">
        <f t="shared" si="4"/>
        <v>-3770009</v>
      </c>
      <c r="T43" s="46">
        <f t="shared" si="4"/>
        <v>-3770009</v>
      </c>
      <c r="U43" s="46">
        <f t="shared" si="4"/>
        <v>-3770009</v>
      </c>
      <c r="V43" s="46">
        <f>+U43</f>
        <v>-3770009</v>
      </c>
      <c r="W43" s="46">
        <f>+V43</f>
        <v>-3770009</v>
      </c>
      <c r="X43" s="46">
        <f t="shared" si="4"/>
        <v>-4296590</v>
      </c>
      <c r="Y43" s="46">
        <f t="shared" si="4"/>
        <v>526581</v>
      </c>
      <c r="Z43" s="47">
        <f>+IF(X43&lt;&gt;0,+(Y43/X43)*100,0)</f>
        <v>-12.255788893052397</v>
      </c>
      <c r="AA43" s="48">
        <f t="shared" si="4"/>
        <v>-7018775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-4819361</v>
      </c>
      <c r="D14" s="18"/>
      <c r="E14" s="19">
        <v>-19800000</v>
      </c>
      <c r="F14" s="20">
        <v>-19800000</v>
      </c>
      <c r="G14" s="20"/>
      <c r="H14" s="20">
        <v>-81710</v>
      </c>
      <c r="I14" s="20">
        <v>-2029633</v>
      </c>
      <c r="J14" s="20">
        <v>-2111343</v>
      </c>
      <c r="K14" s="20"/>
      <c r="L14" s="20"/>
      <c r="M14" s="20">
        <v>-500000</v>
      </c>
      <c r="N14" s="20">
        <v>-500000</v>
      </c>
      <c r="O14" s="20"/>
      <c r="P14" s="20">
        <v>-246220</v>
      </c>
      <c r="Q14" s="20"/>
      <c r="R14" s="20">
        <v>-246220</v>
      </c>
      <c r="S14" s="20"/>
      <c r="T14" s="20"/>
      <c r="U14" s="20"/>
      <c r="V14" s="20"/>
      <c r="W14" s="20">
        <v>-2857563</v>
      </c>
      <c r="X14" s="20">
        <v>-14850000</v>
      </c>
      <c r="Y14" s="20">
        <v>11992437</v>
      </c>
      <c r="Z14" s="21">
        <v>-80.75715151515152</v>
      </c>
      <c r="AA14" s="22">
        <v>-19800000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-4819361</v>
      </c>
      <c r="D17" s="26">
        <f>SUM(D6:D16)</f>
        <v>0</v>
      </c>
      <c r="E17" s="27">
        <f t="shared" si="0"/>
        <v>-19800000</v>
      </c>
      <c r="F17" s="28">
        <f t="shared" si="0"/>
        <v>-19800000</v>
      </c>
      <c r="G17" s="28">
        <f t="shared" si="0"/>
        <v>0</v>
      </c>
      <c r="H17" s="28">
        <f t="shared" si="0"/>
        <v>-81710</v>
      </c>
      <c r="I17" s="28">
        <f t="shared" si="0"/>
        <v>-2029633</v>
      </c>
      <c r="J17" s="28">
        <f t="shared" si="0"/>
        <v>-2111343</v>
      </c>
      <c r="K17" s="28">
        <f t="shared" si="0"/>
        <v>0</v>
      </c>
      <c r="L17" s="28">
        <f t="shared" si="0"/>
        <v>0</v>
      </c>
      <c r="M17" s="28">
        <f t="shared" si="0"/>
        <v>-500000</v>
      </c>
      <c r="N17" s="28">
        <f t="shared" si="0"/>
        <v>-500000</v>
      </c>
      <c r="O17" s="28">
        <f t="shared" si="0"/>
        <v>0</v>
      </c>
      <c r="P17" s="28">
        <f t="shared" si="0"/>
        <v>-246220</v>
      </c>
      <c r="Q17" s="28">
        <f t="shared" si="0"/>
        <v>0</v>
      </c>
      <c r="R17" s="28">
        <f t="shared" si="0"/>
        <v>-246220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-2857563</v>
      </c>
      <c r="X17" s="28">
        <f t="shared" si="0"/>
        <v>-14850000</v>
      </c>
      <c r="Y17" s="28">
        <f t="shared" si="0"/>
        <v>11992437</v>
      </c>
      <c r="Z17" s="29">
        <f>+IF(X17&lt;&gt;0,+(Y17/X17)*100,0)</f>
        <v>-80.75715151515152</v>
      </c>
      <c r="AA17" s="30">
        <f>SUM(AA6:AA16)</f>
        <v>-19800000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-4819361</v>
      </c>
      <c r="D41" s="32">
        <f>+D17+D30+D39</f>
        <v>0</v>
      </c>
      <c r="E41" s="33">
        <f t="shared" si="3"/>
        <v>-19800000</v>
      </c>
      <c r="F41" s="34">
        <f t="shared" si="3"/>
        <v>-19800000</v>
      </c>
      <c r="G41" s="34">
        <f t="shared" si="3"/>
        <v>0</v>
      </c>
      <c r="H41" s="34">
        <f t="shared" si="3"/>
        <v>-81710</v>
      </c>
      <c r="I41" s="34">
        <f t="shared" si="3"/>
        <v>-2029633</v>
      </c>
      <c r="J41" s="34">
        <f t="shared" si="3"/>
        <v>-2111343</v>
      </c>
      <c r="K41" s="34">
        <f t="shared" si="3"/>
        <v>0</v>
      </c>
      <c r="L41" s="34">
        <f t="shared" si="3"/>
        <v>0</v>
      </c>
      <c r="M41" s="34">
        <f t="shared" si="3"/>
        <v>-500000</v>
      </c>
      <c r="N41" s="34">
        <f t="shared" si="3"/>
        <v>-500000</v>
      </c>
      <c r="O41" s="34">
        <f t="shared" si="3"/>
        <v>0</v>
      </c>
      <c r="P41" s="34">
        <f t="shared" si="3"/>
        <v>-246220</v>
      </c>
      <c r="Q41" s="34">
        <f t="shared" si="3"/>
        <v>0</v>
      </c>
      <c r="R41" s="34">
        <f t="shared" si="3"/>
        <v>-246220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-2857563</v>
      </c>
      <c r="X41" s="34">
        <f t="shared" si="3"/>
        <v>-14850000</v>
      </c>
      <c r="Y41" s="34">
        <f t="shared" si="3"/>
        <v>11992437</v>
      </c>
      <c r="Z41" s="35">
        <f>+IF(X41&lt;&gt;0,+(Y41/X41)*100,0)</f>
        <v>-80.75715151515152</v>
      </c>
      <c r="AA41" s="36">
        <f>+AA17+AA30+AA39</f>
        <v>-19800000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-81710</v>
      </c>
      <c r="J42" s="34">
        <f>+G42</f>
        <v>0</v>
      </c>
      <c r="K42" s="34">
        <f>+I43+K60</f>
        <v>-2111343</v>
      </c>
      <c r="L42" s="34">
        <f>+K43+L60</f>
        <v>-2111343</v>
      </c>
      <c r="M42" s="34">
        <f>+L43+M60</f>
        <v>-2111343</v>
      </c>
      <c r="N42" s="34">
        <f>+K42</f>
        <v>-2111343</v>
      </c>
      <c r="O42" s="34">
        <f>+M43+O60</f>
        <v>-2611343</v>
      </c>
      <c r="P42" s="34">
        <f>+O43+P60</f>
        <v>-2611343</v>
      </c>
      <c r="Q42" s="34">
        <f>+P43+Q60</f>
        <v>-2857563</v>
      </c>
      <c r="R42" s="34">
        <f>+O42</f>
        <v>-2611343</v>
      </c>
      <c r="S42" s="34">
        <f>+Q43+S60</f>
        <v>-2857563</v>
      </c>
      <c r="T42" s="34">
        <f>+S43+T60</f>
        <v>-2857563</v>
      </c>
      <c r="U42" s="34">
        <f>+T43+U60</f>
        <v>-2857563</v>
      </c>
      <c r="V42" s="34">
        <f>+S42</f>
        <v>-2857563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-4819361</v>
      </c>
      <c r="D43" s="44">
        <f t="shared" ref="D43:AA43" si="4">+D41+D42</f>
        <v>0</v>
      </c>
      <c r="E43" s="45">
        <f t="shared" si="4"/>
        <v>-19800000</v>
      </c>
      <c r="F43" s="46">
        <f t="shared" si="4"/>
        <v>-19800000</v>
      </c>
      <c r="G43" s="46">
        <f t="shared" si="4"/>
        <v>0</v>
      </c>
      <c r="H43" s="46">
        <f t="shared" si="4"/>
        <v>-81710</v>
      </c>
      <c r="I43" s="46">
        <f t="shared" si="4"/>
        <v>-2111343</v>
      </c>
      <c r="J43" s="46">
        <f>+I43</f>
        <v>-2111343</v>
      </c>
      <c r="K43" s="46">
        <f t="shared" si="4"/>
        <v>-2111343</v>
      </c>
      <c r="L43" s="46">
        <f t="shared" si="4"/>
        <v>-2111343</v>
      </c>
      <c r="M43" s="46">
        <f t="shared" si="4"/>
        <v>-2611343</v>
      </c>
      <c r="N43" s="46">
        <f>+M43</f>
        <v>-2611343</v>
      </c>
      <c r="O43" s="46">
        <f t="shared" si="4"/>
        <v>-2611343</v>
      </c>
      <c r="P43" s="46">
        <f t="shared" si="4"/>
        <v>-2857563</v>
      </c>
      <c r="Q43" s="46">
        <f t="shared" si="4"/>
        <v>-2857563</v>
      </c>
      <c r="R43" s="46">
        <f>+Q43</f>
        <v>-2857563</v>
      </c>
      <c r="S43" s="46">
        <f t="shared" si="4"/>
        <v>-2857563</v>
      </c>
      <c r="T43" s="46">
        <f t="shared" si="4"/>
        <v>-2857563</v>
      </c>
      <c r="U43" s="46">
        <f t="shared" si="4"/>
        <v>-2857563</v>
      </c>
      <c r="V43" s="46">
        <f>+U43</f>
        <v>-2857563</v>
      </c>
      <c r="W43" s="46">
        <f>+V43</f>
        <v>-2857563</v>
      </c>
      <c r="X43" s="46">
        <f t="shared" si="4"/>
        <v>-14850000</v>
      </c>
      <c r="Y43" s="46">
        <f t="shared" si="4"/>
        <v>11992437</v>
      </c>
      <c r="Z43" s="47">
        <f>+IF(X43&lt;&gt;0,+(Y43/X43)*100,0)</f>
        <v>-80.75715151515152</v>
      </c>
      <c r="AA43" s="48">
        <f t="shared" si="4"/>
        <v>-19800000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>
        <v>111657</v>
      </c>
      <c r="R7" s="20">
        <v>111657</v>
      </c>
      <c r="S7" s="20"/>
      <c r="T7" s="20"/>
      <c r="U7" s="20"/>
      <c r="V7" s="20"/>
      <c r="W7" s="20">
        <v>111657</v>
      </c>
      <c r="X7" s="20"/>
      <c r="Y7" s="20">
        <v>111657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>
        <v>180000</v>
      </c>
      <c r="Q9" s="20"/>
      <c r="R9" s="20">
        <v>180000</v>
      </c>
      <c r="S9" s="20"/>
      <c r="T9" s="20"/>
      <c r="U9" s="20"/>
      <c r="V9" s="20"/>
      <c r="W9" s="20">
        <v>180000</v>
      </c>
      <c r="X9" s="20"/>
      <c r="Y9" s="20">
        <v>180000</v>
      </c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>
        <v>-27244</v>
      </c>
      <c r="R14" s="20">
        <v>-27244</v>
      </c>
      <c r="S14" s="20"/>
      <c r="T14" s="20"/>
      <c r="U14" s="20"/>
      <c r="V14" s="20"/>
      <c r="W14" s="20">
        <v>-27244</v>
      </c>
      <c r="X14" s="20"/>
      <c r="Y14" s="20">
        <v>-27244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180000</v>
      </c>
      <c r="Q17" s="28">
        <f t="shared" si="0"/>
        <v>84413</v>
      </c>
      <c r="R17" s="28">
        <f t="shared" si="0"/>
        <v>264413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264413</v>
      </c>
      <c r="X17" s="28">
        <f t="shared" si="0"/>
        <v>0</v>
      </c>
      <c r="Y17" s="28">
        <f t="shared" si="0"/>
        <v>264413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>
        <v>-1553195</v>
      </c>
      <c r="R28" s="20">
        <v>-1553195</v>
      </c>
      <c r="S28" s="20"/>
      <c r="T28" s="20"/>
      <c r="U28" s="20"/>
      <c r="V28" s="20"/>
      <c r="W28" s="20">
        <v>-1553195</v>
      </c>
      <c r="X28" s="20"/>
      <c r="Y28" s="20">
        <v>-1553195</v>
      </c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-1553195</v>
      </c>
      <c r="R30" s="28">
        <f t="shared" si="1"/>
        <v>-1553195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-1553195</v>
      </c>
      <c r="X30" s="28">
        <f t="shared" si="1"/>
        <v>0</v>
      </c>
      <c r="Y30" s="28">
        <f t="shared" si="1"/>
        <v>-1553195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180000</v>
      </c>
      <c r="Q41" s="34">
        <f t="shared" si="3"/>
        <v>-1468782</v>
      </c>
      <c r="R41" s="34">
        <f t="shared" si="3"/>
        <v>-1288782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-1288782</v>
      </c>
      <c r="X41" s="34">
        <f t="shared" si="3"/>
        <v>0</v>
      </c>
      <c r="Y41" s="34">
        <f t="shared" si="3"/>
        <v>-1288782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180000</v>
      </c>
      <c r="R42" s="34">
        <f>+O42</f>
        <v>0</v>
      </c>
      <c r="S42" s="34">
        <f>+Q43+S60</f>
        <v>-1288782</v>
      </c>
      <c r="T42" s="34">
        <f>+S43+T60</f>
        <v>-1288782</v>
      </c>
      <c r="U42" s="34">
        <f>+T43+U60</f>
        <v>-1288782</v>
      </c>
      <c r="V42" s="34">
        <f>+S42</f>
        <v>-1288782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180000</v>
      </c>
      <c r="Q43" s="46">
        <f t="shared" si="4"/>
        <v>-1288782</v>
      </c>
      <c r="R43" s="46">
        <f>+Q43</f>
        <v>-1288782</v>
      </c>
      <c r="S43" s="46">
        <f t="shared" si="4"/>
        <v>-1288782</v>
      </c>
      <c r="T43" s="46">
        <f t="shared" si="4"/>
        <v>-1288782</v>
      </c>
      <c r="U43" s="46">
        <f t="shared" si="4"/>
        <v>-1288782</v>
      </c>
      <c r="V43" s="46">
        <f>+U43</f>
        <v>-1288782</v>
      </c>
      <c r="W43" s="46">
        <f>+V43</f>
        <v>-1288782</v>
      </c>
      <c r="X43" s="46">
        <f t="shared" si="4"/>
        <v>0</v>
      </c>
      <c r="Y43" s="46">
        <f t="shared" si="4"/>
        <v>-1288782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27861253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20895939</v>
      </c>
      <c r="Y7" s="20">
        <v>-20895939</v>
      </c>
      <c r="Z7" s="21">
        <v>-100</v>
      </c>
      <c r="AA7" s="22">
        <v>27861253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2209623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1657215</v>
      </c>
      <c r="Y8" s="20">
        <v>-1657215</v>
      </c>
      <c r="Z8" s="21">
        <v>-100</v>
      </c>
      <c r="AA8" s="22">
        <v>2209623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>
        <v>6023778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4517838</v>
      </c>
      <c r="Y9" s="20">
        <v>-4517838</v>
      </c>
      <c r="Z9" s="21">
        <v>-100</v>
      </c>
      <c r="AA9" s="22">
        <v>6023778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-1</v>
      </c>
      <c r="F10" s="20">
        <v>8000000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6000003</v>
      </c>
      <c r="Y10" s="20">
        <v>-6000003</v>
      </c>
      <c r="Z10" s="21">
        <v>-100</v>
      </c>
      <c r="AA10" s="22">
        <v>8000000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>
        <v>-61093746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-45820314</v>
      </c>
      <c r="Y14" s="20">
        <v>45820314</v>
      </c>
      <c r="Z14" s="21">
        <v>-100</v>
      </c>
      <c r="AA14" s="22">
        <v>-61093746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</v>
      </c>
      <c r="F17" s="28">
        <f t="shared" si="0"/>
        <v>-16999092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-12749319</v>
      </c>
      <c r="Y17" s="28">
        <f t="shared" si="0"/>
        <v>12749319</v>
      </c>
      <c r="Z17" s="29">
        <f>+IF(X17&lt;&gt;0,+(Y17/X17)*100,0)</f>
        <v>-100</v>
      </c>
      <c r="AA17" s="30">
        <f>SUM(AA6:AA16)</f>
        <v>-16999092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-20710000</v>
      </c>
      <c r="F28" s="20">
        <v>-13800000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-10350000</v>
      </c>
      <c r="Y28" s="20">
        <v>10350000</v>
      </c>
      <c r="Z28" s="21">
        <v>-100</v>
      </c>
      <c r="AA28" s="22">
        <v>-13800000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-20710000</v>
      </c>
      <c r="F30" s="28">
        <f t="shared" si="1"/>
        <v>-13800000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-10350000</v>
      </c>
      <c r="Y30" s="28">
        <f t="shared" si="1"/>
        <v>10350000</v>
      </c>
      <c r="Z30" s="29">
        <f>+IF(X30&lt;&gt;0,+(Y30/X30)*100,0)</f>
        <v>-100</v>
      </c>
      <c r="AA30" s="30">
        <f>SUM(AA21:AA29)</f>
        <v>-13800000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-20710001</v>
      </c>
      <c r="F41" s="34">
        <f t="shared" si="3"/>
        <v>-30799092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-23099319</v>
      </c>
      <c r="Y41" s="34">
        <f t="shared" si="3"/>
        <v>23099319</v>
      </c>
      <c r="Z41" s="35">
        <f>+IF(X41&lt;&gt;0,+(Y41/X41)*100,0)</f>
        <v>-100</v>
      </c>
      <c r="AA41" s="36">
        <f>+AA17+AA30+AA39</f>
        <v>-30799092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-20710001</v>
      </c>
      <c r="F43" s="46">
        <f t="shared" si="4"/>
        <v>-30799092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-23099319</v>
      </c>
      <c r="Y43" s="46">
        <f t="shared" si="4"/>
        <v>23099319</v>
      </c>
      <c r="Z43" s="47">
        <f>+IF(X43&lt;&gt;0,+(Y43/X43)*100,0)</f>
        <v>-100</v>
      </c>
      <c r="AA43" s="48">
        <f t="shared" si="4"/>
        <v>-30799092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365526</v>
      </c>
      <c r="H7" s="20">
        <v>5108290</v>
      </c>
      <c r="I7" s="20">
        <v>5138819</v>
      </c>
      <c r="J7" s="20">
        <v>10612635</v>
      </c>
      <c r="K7" s="20">
        <v>618111</v>
      </c>
      <c r="L7" s="20">
        <v>5850492</v>
      </c>
      <c r="M7" s="20">
        <v>3511488</v>
      </c>
      <c r="N7" s="20">
        <v>9980091</v>
      </c>
      <c r="O7" s="20">
        <v>541812</v>
      </c>
      <c r="P7" s="20">
        <v>6741396</v>
      </c>
      <c r="Q7" s="20">
        <v>552069</v>
      </c>
      <c r="R7" s="20">
        <v>7835277</v>
      </c>
      <c r="S7" s="20"/>
      <c r="T7" s="20"/>
      <c r="U7" s="20"/>
      <c r="V7" s="20"/>
      <c r="W7" s="20">
        <v>28428003</v>
      </c>
      <c r="X7" s="20"/>
      <c r="Y7" s="20">
        <v>28428003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>
        <v>-10230</v>
      </c>
      <c r="H14" s="20">
        <v>-1720</v>
      </c>
      <c r="I14" s="20">
        <v>-337830</v>
      </c>
      <c r="J14" s="20">
        <v>-349780</v>
      </c>
      <c r="K14" s="20"/>
      <c r="L14" s="20">
        <v>-35299</v>
      </c>
      <c r="M14" s="20"/>
      <c r="N14" s="20">
        <v>-35299</v>
      </c>
      <c r="O14" s="20"/>
      <c r="P14" s="20">
        <v>-56732</v>
      </c>
      <c r="Q14" s="20"/>
      <c r="R14" s="20">
        <v>-56732</v>
      </c>
      <c r="S14" s="20"/>
      <c r="T14" s="20"/>
      <c r="U14" s="20"/>
      <c r="V14" s="20"/>
      <c r="W14" s="20">
        <v>-441811</v>
      </c>
      <c r="X14" s="20"/>
      <c r="Y14" s="20">
        <v>-441811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355296</v>
      </c>
      <c r="H17" s="28">
        <f t="shared" si="0"/>
        <v>5106570</v>
      </c>
      <c r="I17" s="28">
        <f t="shared" si="0"/>
        <v>4800989</v>
      </c>
      <c r="J17" s="28">
        <f t="shared" si="0"/>
        <v>10262855</v>
      </c>
      <c r="K17" s="28">
        <f t="shared" si="0"/>
        <v>618111</v>
      </c>
      <c r="L17" s="28">
        <f t="shared" si="0"/>
        <v>5815193</v>
      </c>
      <c r="M17" s="28">
        <f t="shared" si="0"/>
        <v>3511488</v>
      </c>
      <c r="N17" s="28">
        <f t="shared" si="0"/>
        <v>9944792</v>
      </c>
      <c r="O17" s="28">
        <f t="shared" si="0"/>
        <v>541812</v>
      </c>
      <c r="P17" s="28">
        <f t="shared" si="0"/>
        <v>6684664</v>
      </c>
      <c r="Q17" s="28">
        <f t="shared" si="0"/>
        <v>552069</v>
      </c>
      <c r="R17" s="28">
        <f t="shared" si="0"/>
        <v>7778545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27986192</v>
      </c>
      <c r="X17" s="28">
        <f t="shared" si="0"/>
        <v>0</v>
      </c>
      <c r="Y17" s="28">
        <f t="shared" si="0"/>
        <v>27986192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>
        <v>-947913</v>
      </c>
      <c r="J28" s="20">
        <v>-947913</v>
      </c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>
        <v>-947913</v>
      </c>
      <c r="X28" s="20"/>
      <c r="Y28" s="20">
        <v>-947913</v>
      </c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-947913</v>
      </c>
      <c r="J30" s="28">
        <f t="shared" si="1"/>
        <v>-947913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-947913</v>
      </c>
      <c r="X30" s="28">
        <f t="shared" si="1"/>
        <v>0</v>
      </c>
      <c r="Y30" s="28">
        <f t="shared" si="1"/>
        <v>-947913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>
        <v>49517</v>
      </c>
      <c r="F36" s="20">
        <v>49517</v>
      </c>
      <c r="G36" s="20">
        <v>58338</v>
      </c>
      <c r="H36" s="37"/>
      <c r="I36" s="37">
        <v>-7603</v>
      </c>
      <c r="J36" s="37">
        <v>50735</v>
      </c>
      <c r="K36" s="20"/>
      <c r="L36" s="20"/>
      <c r="M36" s="20"/>
      <c r="N36" s="20"/>
      <c r="O36" s="37">
        <v>7506</v>
      </c>
      <c r="P36" s="37"/>
      <c r="Q36" s="37">
        <v>8173</v>
      </c>
      <c r="R36" s="20">
        <v>15679</v>
      </c>
      <c r="S36" s="20"/>
      <c r="T36" s="20"/>
      <c r="U36" s="20"/>
      <c r="V36" s="37"/>
      <c r="W36" s="37">
        <v>66414</v>
      </c>
      <c r="X36" s="37">
        <v>37143</v>
      </c>
      <c r="Y36" s="20">
        <v>29271</v>
      </c>
      <c r="Z36" s="21">
        <v>78.806235360633224</v>
      </c>
      <c r="AA36" s="22">
        <v>49517</v>
      </c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49517</v>
      </c>
      <c r="F39" s="28">
        <f t="shared" si="2"/>
        <v>49517</v>
      </c>
      <c r="G39" s="28">
        <f t="shared" si="2"/>
        <v>58338</v>
      </c>
      <c r="H39" s="28">
        <f t="shared" si="2"/>
        <v>0</v>
      </c>
      <c r="I39" s="28">
        <f t="shared" si="2"/>
        <v>-7603</v>
      </c>
      <c r="J39" s="28">
        <f t="shared" si="2"/>
        <v>50735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7506</v>
      </c>
      <c r="P39" s="28">
        <f t="shared" si="2"/>
        <v>0</v>
      </c>
      <c r="Q39" s="28">
        <f t="shared" si="2"/>
        <v>8173</v>
      </c>
      <c r="R39" s="28">
        <f t="shared" si="2"/>
        <v>15679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66414</v>
      </c>
      <c r="X39" s="28">
        <f t="shared" si="2"/>
        <v>37143</v>
      </c>
      <c r="Y39" s="28">
        <f t="shared" si="2"/>
        <v>29271</v>
      </c>
      <c r="Z39" s="29">
        <f>+IF(X39&lt;&gt;0,+(Y39/X39)*100,0)</f>
        <v>78.806235360633224</v>
      </c>
      <c r="AA39" s="30">
        <f>SUM(AA34:AA38)</f>
        <v>49517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49517</v>
      </c>
      <c r="F41" s="34">
        <f t="shared" si="3"/>
        <v>49517</v>
      </c>
      <c r="G41" s="34">
        <f t="shared" si="3"/>
        <v>413634</v>
      </c>
      <c r="H41" s="34">
        <f t="shared" si="3"/>
        <v>5106570</v>
      </c>
      <c r="I41" s="34">
        <f t="shared" si="3"/>
        <v>3845473</v>
      </c>
      <c r="J41" s="34">
        <f t="shared" si="3"/>
        <v>9365677</v>
      </c>
      <c r="K41" s="34">
        <f t="shared" si="3"/>
        <v>618111</v>
      </c>
      <c r="L41" s="34">
        <f t="shared" si="3"/>
        <v>5815193</v>
      </c>
      <c r="M41" s="34">
        <f t="shared" si="3"/>
        <v>3511488</v>
      </c>
      <c r="N41" s="34">
        <f t="shared" si="3"/>
        <v>9944792</v>
      </c>
      <c r="O41" s="34">
        <f t="shared" si="3"/>
        <v>549318</v>
      </c>
      <c r="P41" s="34">
        <f t="shared" si="3"/>
        <v>6684664</v>
      </c>
      <c r="Q41" s="34">
        <f t="shared" si="3"/>
        <v>560242</v>
      </c>
      <c r="R41" s="34">
        <f t="shared" si="3"/>
        <v>7794224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27104693</v>
      </c>
      <c r="X41" s="34">
        <f t="shared" si="3"/>
        <v>37143</v>
      </c>
      <c r="Y41" s="34">
        <f t="shared" si="3"/>
        <v>27067550</v>
      </c>
      <c r="Z41" s="35">
        <f>+IF(X41&lt;&gt;0,+(Y41/X41)*100,0)</f>
        <v>72873.892792720028</v>
      </c>
      <c r="AA41" s="36">
        <f>+AA17+AA30+AA39</f>
        <v>49517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413634</v>
      </c>
      <c r="I42" s="34">
        <f>+H43+I60</f>
        <v>5520204</v>
      </c>
      <c r="J42" s="34">
        <f>+G42</f>
        <v>0</v>
      </c>
      <c r="K42" s="34">
        <f>+I43+K60</f>
        <v>9365677</v>
      </c>
      <c r="L42" s="34">
        <f>+K43+L60</f>
        <v>9983788</v>
      </c>
      <c r="M42" s="34">
        <f>+L43+M60</f>
        <v>15798981</v>
      </c>
      <c r="N42" s="34">
        <f>+K42</f>
        <v>9365677</v>
      </c>
      <c r="O42" s="34">
        <f>+M43+O60</f>
        <v>19310469</v>
      </c>
      <c r="P42" s="34">
        <f>+O43+P60</f>
        <v>19859787</v>
      </c>
      <c r="Q42" s="34">
        <f>+P43+Q60</f>
        <v>26544451</v>
      </c>
      <c r="R42" s="34">
        <f>+O42</f>
        <v>19310469</v>
      </c>
      <c r="S42" s="34">
        <f>+Q43+S60</f>
        <v>27104693</v>
      </c>
      <c r="T42" s="34">
        <f>+S43+T60</f>
        <v>27104693</v>
      </c>
      <c r="U42" s="34">
        <f>+T43+U60</f>
        <v>27104693</v>
      </c>
      <c r="V42" s="34">
        <f>+S42</f>
        <v>27104693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49517</v>
      </c>
      <c r="F43" s="46">
        <f t="shared" si="4"/>
        <v>49517</v>
      </c>
      <c r="G43" s="46">
        <f t="shared" si="4"/>
        <v>413634</v>
      </c>
      <c r="H43" s="46">
        <f t="shared" si="4"/>
        <v>5520204</v>
      </c>
      <c r="I43" s="46">
        <f t="shared" si="4"/>
        <v>9365677</v>
      </c>
      <c r="J43" s="46">
        <f>+I43</f>
        <v>9365677</v>
      </c>
      <c r="K43" s="46">
        <f t="shared" si="4"/>
        <v>9983788</v>
      </c>
      <c r="L43" s="46">
        <f t="shared" si="4"/>
        <v>15798981</v>
      </c>
      <c r="M43" s="46">
        <f t="shared" si="4"/>
        <v>19310469</v>
      </c>
      <c r="N43" s="46">
        <f>+M43</f>
        <v>19310469</v>
      </c>
      <c r="O43" s="46">
        <f t="shared" si="4"/>
        <v>19859787</v>
      </c>
      <c r="P43" s="46">
        <f t="shared" si="4"/>
        <v>26544451</v>
      </c>
      <c r="Q43" s="46">
        <f t="shared" si="4"/>
        <v>27104693</v>
      </c>
      <c r="R43" s="46">
        <f>+Q43</f>
        <v>27104693</v>
      </c>
      <c r="S43" s="46">
        <f t="shared" si="4"/>
        <v>27104693</v>
      </c>
      <c r="T43" s="46">
        <f t="shared" si="4"/>
        <v>27104693</v>
      </c>
      <c r="U43" s="46">
        <f t="shared" si="4"/>
        <v>27104693</v>
      </c>
      <c r="V43" s="46">
        <f>+U43</f>
        <v>27104693</v>
      </c>
      <c r="W43" s="46">
        <f>+V43</f>
        <v>27104693</v>
      </c>
      <c r="X43" s="46">
        <f t="shared" si="4"/>
        <v>37143</v>
      </c>
      <c r="Y43" s="46">
        <f t="shared" si="4"/>
        <v>27067550</v>
      </c>
      <c r="Z43" s="47">
        <f>+IF(X43&lt;&gt;0,+(Y43/X43)*100,0)</f>
        <v>72873.892792720028</v>
      </c>
      <c r="AA43" s="48">
        <f t="shared" si="4"/>
        <v>49517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-826640</v>
      </c>
      <c r="D14" s="18"/>
      <c r="E14" s="19"/>
      <c r="F14" s="20"/>
      <c r="G14" s="20">
        <v>-898826</v>
      </c>
      <c r="H14" s="20"/>
      <c r="I14" s="20"/>
      <c r="J14" s="20">
        <v>-898826</v>
      </c>
      <c r="K14" s="20">
        <v>-250568</v>
      </c>
      <c r="L14" s="20"/>
      <c r="M14" s="20"/>
      <c r="N14" s="20">
        <v>-250568</v>
      </c>
      <c r="O14" s="20">
        <v>1068954</v>
      </c>
      <c r="P14" s="20">
        <v>-57614</v>
      </c>
      <c r="Q14" s="20">
        <v>-462690</v>
      </c>
      <c r="R14" s="20">
        <v>548650</v>
      </c>
      <c r="S14" s="20"/>
      <c r="T14" s="20"/>
      <c r="U14" s="20"/>
      <c r="V14" s="20"/>
      <c r="W14" s="20">
        <v>-600744</v>
      </c>
      <c r="X14" s="20"/>
      <c r="Y14" s="20">
        <v>-600744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-826640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-898826</v>
      </c>
      <c r="H17" s="28">
        <f t="shared" si="0"/>
        <v>0</v>
      </c>
      <c r="I17" s="28">
        <f t="shared" si="0"/>
        <v>0</v>
      </c>
      <c r="J17" s="28">
        <f t="shared" si="0"/>
        <v>-898826</v>
      </c>
      <c r="K17" s="28">
        <f t="shared" si="0"/>
        <v>-250568</v>
      </c>
      <c r="L17" s="28">
        <f t="shared" si="0"/>
        <v>0</v>
      </c>
      <c r="M17" s="28">
        <f t="shared" si="0"/>
        <v>0</v>
      </c>
      <c r="N17" s="28">
        <f t="shared" si="0"/>
        <v>-250568</v>
      </c>
      <c r="O17" s="28">
        <f t="shared" si="0"/>
        <v>1068954</v>
      </c>
      <c r="P17" s="28">
        <f t="shared" si="0"/>
        <v>-57614</v>
      </c>
      <c r="Q17" s="28">
        <f t="shared" si="0"/>
        <v>-462690</v>
      </c>
      <c r="R17" s="28">
        <f t="shared" si="0"/>
        <v>548650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-600744</v>
      </c>
      <c r="X17" s="28">
        <f t="shared" si="0"/>
        <v>0</v>
      </c>
      <c r="Y17" s="28">
        <f t="shared" si="0"/>
        <v>-600744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-826640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-898826</v>
      </c>
      <c r="H41" s="34">
        <f t="shared" si="3"/>
        <v>0</v>
      </c>
      <c r="I41" s="34">
        <f t="shared" si="3"/>
        <v>0</v>
      </c>
      <c r="J41" s="34">
        <f t="shared" si="3"/>
        <v>-898826</v>
      </c>
      <c r="K41" s="34">
        <f t="shared" si="3"/>
        <v>-250568</v>
      </c>
      <c r="L41" s="34">
        <f t="shared" si="3"/>
        <v>0</v>
      </c>
      <c r="M41" s="34">
        <f t="shared" si="3"/>
        <v>0</v>
      </c>
      <c r="N41" s="34">
        <f t="shared" si="3"/>
        <v>-250568</v>
      </c>
      <c r="O41" s="34">
        <f t="shared" si="3"/>
        <v>1068954</v>
      </c>
      <c r="P41" s="34">
        <f t="shared" si="3"/>
        <v>-57614</v>
      </c>
      <c r="Q41" s="34">
        <f t="shared" si="3"/>
        <v>-462690</v>
      </c>
      <c r="R41" s="34">
        <f t="shared" si="3"/>
        <v>548650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-600744</v>
      </c>
      <c r="X41" s="34">
        <f t="shared" si="3"/>
        <v>0</v>
      </c>
      <c r="Y41" s="34">
        <f t="shared" si="3"/>
        <v>-600744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>
        <v>-5540630</v>
      </c>
      <c r="D42" s="32"/>
      <c r="E42" s="33"/>
      <c r="F42" s="34"/>
      <c r="G42" s="34"/>
      <c r="H42" s="34">
        <f>+G43+H60</f>
        <v>-898826</v>
      </c>
      <c r="I42" s="34">
        <f>+H43+I60</f>
        <v>-898826</v>
      </c>
      <c r="J42" s="34">
        <f>+G42</f>
        <v>0</v>
      </c>
      <c r="K42" s="34">
        <f>+I43+K60</f>
        <v>-898826</v>
      </c>
      <c r="L42" s="34">
        <f>+K43+L60</f>
        <v>-1149394</v>
      </c>
      <c r="M42" s="34">
        <f>+L43+M60</f>
        <v>-1149394</v>
      </c>
      <c r="N42" s="34">
        <f>+K42</f>
        <v>-898826</v>
      </c>
      <c r="O42" s="34">
        <f>+M43+O60</f>
        <v>-1149394</v>
      </c>
      <c r="P42" s="34">
        <f>+O43+P60</f>
        <v>-80440</v>
      </c>
      <c r="Q42" s="34">
        <f>+P43+Q60</f>
        <v>-138054</v>
      </c>
      <c r="R42" s="34">
        <f>+O42</f>
        <v>-1149394</v>
      </c>
      <c r="S42" s="34">
        <f>+Q43+S60</f>
        <v>-600744</v>
      </c>
      <c r="T42" s="34">
        <f>+S43+T60</f>
        <v>-600744</v>
      </c>
      <c r="U42" s="34">
        <f>+T43+U60</f>
        <v>-600744</v>
      </c>
      <c r="V42" s="34">
        <f>+S42</f>
        <v>-600744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-6367270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-898826</v>
      </c>
      <c r="H43" s="46">
        <f t="shared" si="4"/>
        <v>-898826</v>
      </c>
      <c r="I43" s="46">
        <f t="shared" si="4"/>
        <v>-898826</v>
      </c>
      <c r="J43" s="46">
        <f>+I43</f>
        <v>-898826</v>
      </c>
      <c r="K43" s="46">
        <f t="shared" si="4"/>
        <v>-1149394</v>
      </c>
      <c r="L43" s="46">
        <f t="shared" si="4"/>
        <v>-1149394</v>
      </c>
      <c r="M43" s="46">
        <f t="shared" si="4"/>
        <v>-1149394</v>
      </c>
      <c r="N43" s="46">
        <f>+M43</f>
        <v>-1149394</v>
      </c>
      <c r="O43" s="46">
        <f t="shared" si="4"/>
        <v>-80440</v>
      </c>
      <c r="P43" s="46">
        <f t="shared" si="4"/>
        <v>-138054</v>
      </c>
      <c r="Q43" s="46">
        <f t="shared" si="4"/>
        <v>-600744</v>
      </c>
      <c r="R43" s="46">
        <f>+Q43</f>
        <v>-600744</v>
      </c>
      <c r="S43" s="46">
        <f t="shared" si="4"/>
        <v>-600744</v>
      </c>
      <c r="T43" s="46">
        <f t="shared" si="4"/>
        <v>-600744</v>
      </c>
      <c r="U43" s="46">
        <f t="shared" si="4"/>
        <v>-600744</v>
      </c>
      <c r="V43" s="46">
        <f>+U43</f>
        <v>-600744</v>
      </c>
      <c r="W43" s="46">
        <f>+V43</f>
        <v>-600744</v>
      </c>
      <c r="X43" s="46">
        <f t="shared" si="4"/>
        <v>0</v>
      </c>
      <c r="Y43" s="46">
        <f t="shared" si="4"/>
        <v>-600744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77392029</v>
      </c>
      <c r="F7" s="20">
        <v>163410373</v>
      </c>
      <c r="G7" s="20"/>
      <c r="H7" s="20"/>
      <c r="I7" s="20"/>
      <c r="J7" s="20"/>
      <c r="K7" s="20"/>
      <c r="L7" s="20">
        <v>7142202</v>
      </c>
      <c r="M7" s="20">
        <v>6407061</v>
      </c>
      <c r="N7" s="20">
        <v>13549263</v>
      </c>
      <c r="O7" s="20">
        <v>6411252</v>
      </c>
      <c r="P7" s="20">
        <v>10272140</v>
      </c>
      <c r="Q7" s="20">
        <v>6361616</v>
      </c>
      <c r="R7" s="20">
        <v>23045008</v>
      </c>
      <c r="S7" s="20"/>
      <c r="T7" s="20"/>
      <c r="U7" s="20"/>
      <c r="V7" s="20"/>
      <c r="W7" s="20">
        <v>36594271</v>
      </c>
      <c r="X7" s="20">
        <v>122557779</v>
      </c>
      <c r="Y7" s="20">
        <v>-85963508</v>
      </c>
      <c r="Z7" s="21">
        <v>-70.141209070050138</v>
      </c>
      <c r="AA7" s="22">
        <v>163410373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>
        <v>1427000</v>
      </c>
      <c r="M10" s="20">
        <v>2211000</v>
      </c>
      <c r="N10" s="20">
        <v>3638000</v>
      </c>
      <c r="O10" s="20"/>
      <c r="P10" s="20"/>
      <c r="Q10" s="20"/>
      <c r="R10" s="20"/>
      <c r="S10" s="20"/>
      <c r="T10" s="20"/>
      <c r="U10" s="20"/>
      <c r="V10" s="20"/>
      <c r="W10" s="20">
        <v>3638000</v>
      </c>
      <c r="X10" s="20"/>
      <c r="Y10" s="20">
        <v>3638000</v>
      </c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-51044864</v>
      </c>
      <c r="D14" s="18"/>
      <c r="E14" s="19">
        <v>-44401301</v>
      </c>
      <c r="F14" s="20">
        <v>-80164770</v>
      </c>
      <c r="G14" s="20">
        <v>-713891</v>
      </c>
      <c r="H14" s="20">
        <v>-827561</v>
      </c>
      <c r="I14" s="20">
        <v>-745361</v>
      </c>
      <c r="J14" s="20">
        <v>-2286813</v>
      </c>
      <c r="K14" s="20">
        <v>-840114</v>
      </c>
      <c r="L14" s="20">
        <v>-1353282</v>
      </c>
      <c r="M14" s="20">
        <v>-11130630</v>
      </c>
      <c r="N14" s="20">
        <v>-13324026</v>
      </c>
      <c r="O14" s="20">
        <v>-1882834</v>
      </c>
      <c r="P14" s="20">
        <v>-4058879</v>
      </c>
      <c r="Q14" s="20">
        <v>-9793940</v>
      </c>
      <c r="R14" s="20">
        <v>-15735653</v>
      </c>
      <c r="S14" s="20"/>
      <c r="T14" s="20"/>
      <c r="U14" s="20"/>
      <c r="V14" s="20"/>
      <c r="W14" s="20">
        <v>-31346492</v>
      </c>
      <c r="X14" s="20">
        <v>-60123591</v>
      </c>
      <c r="Y14" s="20">
        <v>28777099</v>
      </c>
      <c r="Z14" s="21">
        <v>-47.863240570577368</v>
      </c>
      <c r="AA14" s="22">
        <v>-80164770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-51044864</v>
      </c>
      <c r="D17" s="26">
        <f>SUM(D6:D16)</f>
        <v>0</v>
      </c>
      <c r="E17" s="27">
        <f t="shared" si="0"/>
        <v>32990728</v>
      </c>
      <c r="F17" s="28">
        <f t="shared" si="0"/>
        <v>83245603</v>
      </c>
      <c r="G17" s="28">
        <f t="shared" si="0"/>
        <v>-713891</v>
      </c>
      <c r="H17" s="28">
        <f t="shared" si="0"/>
        <v>-827561</v>
      </c>
      <c r="I17" s="28">
        <f t="shared" si="0"/>
        <v>-745361</v>
      </c>
      <c r="J17" s="28">
        <f t="shared" si="0"/>
        <v>-2286813</v>
      </c>
      <c r="K17" s="28">
        <f t="shared" si="0"/>
        <v>-840114</v>
      </c>
      <c r="L17" s="28">
        <f t="shared" si="0"/>
        <v>7215920</v>
      </c>
      <c r="M17" s="28">
        <f t="shared" si="0"/>
        <v>-2512569</v>
      </c>
      <c r="N17" s="28">
        <f t="shared" si="0"/>
        <v>3863237</v>
      </c>
      <c r="O17" s="28">
        <f t="shared" si="0"/>
        <v>4528418</v>
      </c>
      <c r="P17" s="28">
        <f t="shared" si="0"/>
        <v>6213261</v>
      </c>
      <c r="Q17" s="28">
        <f t="shared" si="0"/>
        <v>-3432324</v>
      </c>
      <c r="R17" s="28">
        <f t="shared" si="0"/>
        <v>7309355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8885779</v>
      </c>
      <c r="X17" s="28">
        <f t="shared" si="0"/>
        <v>62434188</v>
      </c>
      <c r="Y17" s="28">
        <f t="shared" si="0"/>
        <v>-53548409</v>
      </c>
      <c r="Z17" s="29">
        <f>+IF(X17&lt;&gt;0,+(Y17/X17)*100,0)</f>
        <v>-85.767767172690696</v>
      </c>
      <c r="AA17" s="30">
        <f>SUM(AA6:AA16)</f>
        <v>83245603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-51044864</v>
      </c>
      <c r="D41" s="32">
        <f>+D17+D30+D39</f>
        <v>0</v>
      </c>
      <c r="E41" s="33">
        <f t="shared" si="3"/>
        <v>32990728</v>
      </c>
      <c r="F41" s="34">
        <f t="shared" si="3"/>
        <v>83245603</v>
      </c>
      <c r="G41" s="34">
        <f t="shared" si="3"/>
        <v>-713891</v>
      </c>
      <c r="H41" s="34">
        <f t="shared" si="3"/>
        <v>-827561</v>
      </c>
      <c r="I41" s="34">
        <f t="shared" si="3"/>
        <v>-745361</v>
      </c>
      <c r="J41" s="34">
        <f t="shared" si="3"/>
        <v>-2286813</v>
      </c>
      <c r="K41" s="34">
        <f t="shared" si="3"/>
        <v>-840114</v>
      </c>
      <c r="L41" s="34">
        <f t="shared" si="3"/>
        <v>7215920</v>
      </c>
      <c r="M41" s="34">
        <f t="shared" si="3"/>
        <v>-2512569</v>
      </c>
      <c r="N41" s="34">
        <f t="shared" si="3"/>
        <v>3863237</v>
      </c>
      <c r="O41" s="34">
        <f t="shared" si="3"/>
        <v>4528418</v>
      </c>
      <c r="P41" s="34">
        <f t="shared" si="3"/>
        <v>6213261</v>
      </c>
      <c r="Q41" s="34">
        <f t="shared" si="3"/>
        <v>-3432324</v>
      </c>
      <c r="R41" s="34">
        <f t="shared" si="3"/>
        <v>7309355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8885779</v>
      </c>
      <c r="X41" s="34">
        <f t="shared" si="3"/>
        <v>62434188</v>
      </c>
      <c r="Y41" s="34">
        <f t="shared" si="3"/>
        <v>-53548409</v>
      </c>
      <c r="Z41" s="35">
        <f>+IF(X41&lt;&gt;0,+(Y41/X41)*100,0)</f>
        <v>-85.767767172690696</v>
      </c>
      <c r="AA41" s="36">
        <f>+AA17+AA30+AA39</f>
        <v>83245603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-713891</v>
      </c>
      <c r="I42" s="34">
        <f>+H43+I60</f>
        <v>-1541452</v>
      </c>
      <c r="J42" s="34">
        <f>+G42</f>
        <v>0</v>
      </c>
      <c r="K42" s="34">
        <f>+I43+K60</f>
        <v>-2286813</v>
      </c>
      <c r="L42" s="34">
        <f>+K43+L60</f>
        <v>-3126927</v>
      </c>
      <c r="M42" s="34">
        <f>+L43+M60</f>
        <v>4088993</v>
      </c>
      <c r="N42" s="34">
        <f>+K42</f>
        <v>-2286813</v>
      </c>
      <c r="O42" s="34">
        <f>+M43+O60</f>
        <v>1576424</v>
      </c>
      <c r="P42" s="34">
        <f>+O43+P60</f>
        <v>6104842</v>
      </c>
      <c r="Q42" s="34">
        <f>+P43+Q60</f>
        <v>12318103</v>
      </c>
      <c r="R42" s="34">
        <f>+O42</f>
        <v>1576424</v>
      </c>
      <c r="S42" s="34">
        <f>+Q43+S60</f>
        <v>8885779</v>
      </c>
      <c r="T42" s="34">
        <f>+S43+T60</f>
        <v>8885779</v>
      </c>
      <c r="U42" s="34">
        <f>+T43+U60</f>
        <v>8885779</v>
      </c>
      <c r="V42" s="34">
        <f>+S42</f>
        <v>8885779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-51044864</v>
      </c>
      <c r="D43" s="44">
        <f t="shared" ref="D43:AA43" si="4">+D41+D42</f>
        <v>0</v>
      </c>
      <c r="E43" s="45">
        <f t="shared" si="4"/>
        <v>32990728</v>
      </c>
      <c r="F43" s="46">
        <f t="shared" si="4"/>
        <v>83245603</v>
      </c>
      <c r="G43" s="46">
        <f t="shared" si="4"/>
        <v>-713891</v>
      </c>
      <c r="H43" s="46">
        <f t="shared" si="4"/>
        <v>-1541452</v>
      </c>
      <c r="I43" s="46">
        <f t="shared" si="4"/>
        <v>-2286813</v>
      </c>
      <c r="J43" s="46">
        <f>+I43</f>
        <v>-2286813</v>
      </c>
      <c r="K43" s="46">
        <f t="shared" si="4"/>
        <v>-3126927</v>
      </c>
      <c r="L43" s="46">
        <f t="shared" si="4"/>
        <v>4088993</v>
      </c>
      <c r="M43" s="46">
        <f t="shared" si="4"/>
        <v>1576424</v>
      </c>
      <c r="N43" s="46">
        <f>+M43</f>
        <v>1576424</v>
      </c>
      <c r="O43" s="46">
        <f t="shared" si="4"/>
        <v>6104842</v>
      </c>
      <c r="P43" s="46">
        <f t="shared" si="4"/>
        <v>12318103</v>
      </c>
      <c r="Q43" s="46">
        <f t="shared" si="4"/>
        <v>8885779</v>
      </c>
      <c r="R43" s="46">
        <f>+Q43</f>
        <v>8885779</v>
      </c>
      <c r="S43" s="46">
        <f t="shared" si="4"/>
        <v>8885779</v>
      </c>
      <c r="T43" s="46">
        <f t="shared" si="4"/>
        <v>8885779</v>
      </c>
      <c r="U43" s="46">
        <f t="shared" si="4"/>
        <v>8885779</v>
      </c>
      <c r="V43" s="46">
        <f>+U43</f>
        <v>8885779</v>
      </c>
      <c r="W43" s="46">
        <f>+V43</f>
        <v>8885779</v>
      </c>
      <c r="X43" s="46">
        <f t="shared" si="4"/>
        <v>62434188</v>
      </c>
      <c r="Y43" s="46">
        <f t="shared" si="4"/>
        <v>-53548409</v>
      </c>
      <c r="Z43" s="47">
        <f>+IF(X43&lt;&gt;0,+(Y43/X43)*100,0)</f>
        <v>-85.767767172690696</v>
      </c>
      <c r="AA43" s="48">
        <f t="shared" si="4"/>
        <v>83245603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750533</v>
      </c>
      <c r="D7" s="18"/>
      <c r="E7" s="19">
        <v>32444281</v>
      </c>
      <c r="F7" s="20">
        <v>28212419</v>
      </c>
      <c r="G7" s="20">
        <v>200670</v>
      </c>
      <c r="H7" s="20">
        <v>599127</v>
      </c>
      <c r="I7" s="20">
        <v>1266011</v>
      </c>
      <c r="J7" s="20">
        <v>2065808</v>
      </c>
      <c r="K7" s="20">
        <v>564718</v>
      </c>
      <c r="L7" s="20">
        <v>644716</v>
      </c>
      <c r="M7" s="20">
        <v>202849</v>
      </c>
      <c r="N7" s="20">
        <v>1412283</v>
      </c>
      <c r="O7" s="20">
        <v>351126</v>
      </c>
      <c r="P7" s="20">
        <v>982953</v>
      </c>
      <c r="Q7" s="20">
        <v>253235</v>
      </c>
      <c r="R7" s="20">
        <v>1587314</v>
      </c>
      <c r="S7" s="20"/>
      <c r="T7" s="20"/>
      <c r="U7" s="20"/>
      <c r="V7" s="20"/>
      <c r="W7" s="20">
        <v>5065405</v>
      </c>
      <c r="X7" s="20">
        <v>21159315</v>
      </c>
      <c r="Y7" s="20">
        <v>-16093910</v>
      </c>
      <c r="Z7" s="21">
        <v>-76.060638068859973</v>
      </c>
      <c r="AA7" s="22">
        <v>28212419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52200</v>
      </c>
      <c r="F8" s="20">
        <v>52200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39150</v>
      </c>
      <c r="Y8" s="20">
        <v>-39150</v>
      </c>
      <c r="Z8" s="21">
        <v>-100</v>
      </c>
      <c r="AA8" s="22">
        <v>52200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-41721528</v>
      </c>
      <c r="F14" s="20">
        <v>-39553525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-29665170</v>
      </c>
      <c r="Y14" s="20">
        <v>29665170</v>
      </c>
      <c r="Z14" s="21">
        <v>-100</v>
      </c>
      <c r="AA14" s="22">
        <v>-39553525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750533</v>
      </c>
      <c r="D17" s="26">
        <f>SUM(D6:D16)</f>
        <v>0</v>
      </c>
      <c r="E17" s="27">
        <f t="shared" si="0"/>
        <v>-9225047</v>
      </c>
      <c r="F17" s="28">
        <f t="shared" si="0"/>
        <v>-11288906</v>
      </c>
      <c r="G17" s="28">
        <f t="shared" si="0"/>
        <v>200670</v>
      </c>
      <c r="H17" s="28">
        <f t="shared" si="0"/>
        <v>599127</v>
      </c>
      <c r="I17" s="28">
        <f t="shared" si="0"/>
        <v>1266011</v>
      </c>
      <c r="J17" s="28">
        <f t="shared" si="0"/>
        <v>2065808</v>
      </c>
      <c r="K17" s="28">
        <f t="shared" si="0"/>
        <v>564718</v>
      </c>
      <c r="L17" s="28">
        <f t="shared" si="0"/>
        <v>644716</v>
      </c>
      <c r="M17" s="28">
        <f t="shared" si="0"/>
        <v>202849</v>
      </c>
      <c r="N17" s="28">
        <f t="shared" si="0"/>
        <v>1412283</v>
      </c>
      <c r="O17" s="28">
        <f t="shared" si="0"/>
        <v>351126</v>
      </c>
      <c r="P17" s="28">
        <f t="shared" si="0"/>
        <v>982953</v>
      </c>
      <c r="Q17" s="28">
        <f t="shared" si="0"/>
        <v>253235</v>
      </c>
      <c r="R17" s="28">
        <f t="shared" si="0"/>
        <v>1587314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5065405</v>
      </c>
      <c r="X17" s="28">
        <f t="shared" si="0"/>
        <v>-8466705</v>
      </c>
      <c r="Y17" s="28">
        <f t="shared" si="0"/>
        <v>13532110</v>
      </c>
      <c r="Z17" s="29">
        <f>+IF(X17&lt;&gt;0,+(Y17/X17)*100,0)</f>
        <v>-159.82734723838848</v>
      </c>
      <c r="AA17" s="30">
        <f>SUM(AA6:AA16)</f>
        <v>-11288906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-314768</v>
      </c>
      <c r="D28" s="18"/>
      <c r="E28" s="19"/>
      <c r="F28" s="20"/>
      <c r="G28" s="20"/>
      <c r="H28" s="20"/>
      <c r="I28" s="20">
        <v>314768</v>
      </c>
      <c r="J28" s="20">
        <v>314768</v>
      </c>
      <c r="K28" s="20"/>
      <c r="L28" s="20"/>
      <c r="M28" s="20"/>
      <c r="N28" s="20"/>
      <c r="O28" s="20">
        <v>-314768</v>
      </c>
      <c r="P28" s="20"/>
      <c r="Q28" s="20"/>
      <c r="R28" s="20">
        <v>-314768</v>
      </c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-314768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314768</v>
      </c>
      <c r="J30" s="28">
        <f t="shared" si="1"/>
        <v>314768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-314768</v>
      </c>
      <c r="P30" s="28">
        <f t="shared" si="1"/>
        <v>0</v>
      </c>
      <c r="Q30" s="28">
        <f t="shared" si="1"/>
        <v>0</v>
      </c>
      <c r="R30" s="28">
        <f t="shared" si="1"/>
        <v>-314768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435765</v>
      </c>
      <c r="D41" s="32">
        <f>+D17+D30+D39</f>
        <v>0</v>
      </c>
      <c r="E41" s="33">
        <f t="shared" si="3"/>
        <v>-9225047</v>
      </c>
      <c r="F41" s="34">
        <f t="shared" si="3"/>
        <v>-11288906</v>
      </c>
      <c r="G41" s="34">
        <f t="shared" si="3"/>
        <v>200670</v>
      </c>
      <c r="H41" s="34">
        <f t="shared" si="3"/>
        <v>599127</v>
      </c>
      <c r="I41" s="34">
        <f t="shared" si="3"/>
        <v>1580779</v>
      </c>
      <c r="J41" s="34">
        <f t="shared" si="3"/>
        <v>2380576</v>
      </c>
      <c r="K41" s="34">
        <f t="shared" si="3"/>
        <v>564718</v>
      </c>
      <c r="L41" s="34">
        <f t="shared" si="3"/>
        <v>644716</v>
      </c>
      <c r="M41" s="34">
        <f t="shared" si="3"/>
        <v>202849</v>
      </c>
      <c r="N41" s="34">
        <f t="shared" si="3"/>
        <v>1412283</v>
      </c>
      <c r="O41" s="34">
        <f t="shared" si="3"/>
        <v>36358</v>
      </c>
      <c r="P41" s="34">
        <f t="shared" si="3"/>
        <v>982953</v>
      </c>
      <c r="Q41" s="34">
        <f t="shared" si="3"/>
        <v>253235</v>
      </c>
      <c r="R41" s="34">
        <f t="shared" si="3"/>
        <v>1272546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5065405</v>
      </c>
      <c r="X41" s="34">
        <f t="shared" si="3"/>
        <v>-8466705</v>
      </c>
      <c r="Y41" s="34">
        <f t="shared" si="3"/>
        <v>13532110</v>
      </c>
      <c r="Z41" s="35">
        <f>+IF(X41&lt;&gt;0,+(Y41/X41)*100,0)</f>
        <v>-159.82734723838848</v>
      </c>
      <c r="AA41" s="36">
        <f>+AA17+AA30+AA39</f>
        <v>-11288906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200670</v>
      </c>
      <c r="I42" s="34">
        <f>+H43+I60</f>
        <v>799797</v>
      </c>
      <c r="J42" s="34">
        <f>+G42</f>
        <v>0</v>
      </c>
      <c r="K42" s="34">
        <f>+I43+K60</f>
        <v>2380576</v>
      </c>
      <c r="L42" s="34">
        <f>+K43+L60</f>
        <v>2945294</v>
      </c>
      <c r="M42" s="34">
        <f>+L43+M60</f>
        <v>3590010</v>
      </c>
      <c r="N42" s="34">
        <f>+K42</f>
        <v>2380576</v>
      </c>
      <c r="O42" s="34">
        <f>+M43+O60</f>
        <v>3792859</v>
      </c>
      <c r="P42" s="34">
        <f>+O43+P60</f>
        <v>3829217</v>
      </c>
      <c r="Q42" s="34">
        <f>+P43+Q60</f>
        <v>4812170</v>
      </c>
      <c r="R42" s="34">
        <f>+O42</f>
        <v>3792859</v>
      </c>
      <c r="S42" s="34">
        <f>+Q43+S60</f>
        <v>5065405</v>
      </c>
      <c r="T42" s="34">
        <f>+S43+T60</f>
        <v>5065405</v>
      </c>
      <c r="U42" s="34">
        <f>+T43+U60</f>
        <v>5065405</v>
      </c>
      <c r="V42" s="34">
        <f>+S42</f>
        <v>5065405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435765</v>
      </c>
      <c r="D43" s="44">
        <f t="shared" ref="D43:AA43" si="4">+D41+D42</f>
        <v>0</v>
      </c>
      <c r="E43" s="45">
        <f t="shared" si="4"/>
        <v>-9225047</v>
      </c>
      <c r="F43" s="46">
        <f t="shared" si="4"/>
        <v>-11288906</v>
      </c>
      <c r="G43" s="46">
        <f t="shared" si="4"/>
        <v>200670</v>
      </c>
      <c r="H43" s="46">
        <f t="shared" si="4"/>
        <v>799797</v>
      </c>
      <c r="I43" s="46">
        <f t="shared" si="4"/>
        <v>2380576</v>
      </c>
      <c r="J43" s="46">
        <f>+I43</f>
        <v>2380576</v>
      </c>
      <c r="K43" s="46">
        <f t="shared" si="4"/>
        <v>2945294</v>
      </c>
      <c r="L43" s="46">
        <f t="shared" si="4"/>
        <v>3590010</v>
      </c>
      <c r="M43" s="46">
        <f t="shared" si="4"/>
        <v>3792859</v>
      </c>
      <c r="N43" s="46">
        <f>+M43</f>
        <v>3792859</v>
      </c>
      <c r="O43" s="46">
        <f t="shared" si="4"/>
        <v>3829217</v>
      </c>
      <c r="P43" s="46">
        <f t="shared" si="4"/>
        <v>4812170</v>
      </c>
      <c r="Q43" s="46">
        <f t="shared" si="4"/>
        <v>5065405</v>
      </c>
      <c r="R43" s="46">
        <f>+Q43</f>
        <v>5065405</v>
      </c>
      <c r="S43" s="46">
        <f t="shared" si="4"/>
        <v>5065405</v>
      </c>
      <c r="T43" s="46">
        <f t="shared" si="4"/>
        <v>5065405</v>
      </c>
      <c r="U43" s="46">
        <f t="shared" si="4"/>
        <v>5065405</v>
      </c>
      <c r="V43" s="46">
        <f>+U43</f>
        <v>5065405</v>
      </c>
      <c r="W43" s="46">
        <f>+V43</f>
        <v>5065405</v>
      </c>
      <c r="X43" s="46">
        <f t="shared" si="4"/>
        <v>-8466705</v>
      </c>
      <c r="Y43" s="46">
        <f t="shared" si="4"/>
        <v>13532110</v>
      </c>
      <c r="Z43" s="47">
        <f>+IF(X43&lt;&gt;0,+(Y43/X43)*100,0)</f>
        <v>-159.82734723838848</v>
      </c>
      <c r="AA43" s="48">
        <f t="shared" si="4"/>
        <v>-11288906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498645520</v>
      </c>
      <c r="D7" s="18"/>
      <c r="E7" s="19">
        <v>474181396</v>
      </c>
      <c r="F7" s="20">
        <v>474181396</v>
      </c>
      <c r="G7" s="20">
        <v>42026516</v>
      </c>
      <c r="H7" s="20">
        <v>43932217</v>
      </c>
      <c r="I7" s="20">
        <v>37219894</v>
      </c>
      <c r="J7" s="20">
        <v>123178627</v>
      </c>
      <c r="K7" s="20">
        <v>41885963</v>
      </c>
      <c r="L7" s="20">
        <v>42193392</v>
      </c>
      <c r="M7" s="20">
        <v>41177805</v>
      </c>
      <c r="N7" s="20">
        <v>125257160</v>
      </c>
      <c r="O7" s="20">
        <v>47293372</v>
      </c>
      <c r="P7" s="20">
        <v>47087763</v>
      </c>
      <c r="Q7" s="20">
        <v>55450966</v>
      </c>
      <c r="R7" s="20">
        <v>149832101</v>
      </c>
      <c r="S7" s="20"/>
      <c r="T7" s="20"/>
      <c r="U7" s="20"/>
      <c r="V7" s="20"/>
      <c r="W7" s="20">
        <v>398267888</v>
      </c>
      <c r="X7" s="20">
        <v>355636053</v>
      </c>
      <c r="Y7" s="20">
        <v>42631835</v>
      </c>
      <c r="Z7" s="21">
        <v>11.987489637334379</v>
      </c>
      <c r="AA7" s="22">
        <v>474181396</v>
      </c>
    </row>
    <row r="8" spans="1:27" x14ac:dyDescent="0.25">
      <c r="A8" s="23" t="s">
        <v>36</v>
      </c>
      <c r="B8" s="17" t="s">
        <v>32</v>
      </c>
      <c r="C8" s="18">
        <v>589561</v>
      </c>
      <c r="D8" s="18"/>
      <c r="E8" s="19">
        <v>250000</v>
      </c>
      <c r="F8" s="20">
        <v>250000</v>
      </c>
      <c r="G8" s="20">
        <v>16847</v>
      </c>
      <c r="H8" s="20">
        <v>18286</v>
      </c>
      <c r="I8" s="20">
        <v>12887</v>
      </c>
      <c r="J8" s="20">
        <v>48020</v>
      </c>
      <c r="K8" s="20">
        <v>27295</v>
      </c>
      <c r="L8" s="20">
        <v>21018</v>
      </c>
      <c r="M8" s="20">
        <v>33525</v>
      </c>
      <c r="N8" s="20">
        <v>81838</v>
      </c>
      <c r="O8" s="20">
        <v>51325</v>
      </c>
      <c r="P8" s="20">
        <v>24998</v>
      </c>
      <c r="Q8" s="20">
        <v>24009</v>
      </c>
      <c r="R8" s="20">
        <v>100332</v>
      </c>
      <c r="S8" s="20"/>
      <c r="T8" s="20"/>
      <c r="U8" s="20"/>
      <c r="V8" s="20"/>
      <c r="W8" s="20">
        <v>230190</v>
      </c>
      <c r="X8" s="20">
        <v>187497</v>
      </c>
      <c r="Y8" s="20">
        <v>42693</v>
      </c>
      <c r="Z8" s="21">
        <v>22.769964319429111</v>
      </c>
      <c r="AA8" s="22">
        <v>250000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2751261</v>
      </c>
      <c r="F9" s="20"/>
      <c r="G9" s="20"/>
      <c r="H9" s="20"/>
      <c r="I9" s="20"/>
      <c r="J9" s="20"/>
      <c r="K9" s="20"/>
      <c r="L9" s="20"/>
      <c r="M9" s="20">
        <v>12846</v>
      </c>
      <c r="N9" s="20">
        <v>12846</v>
      </c>
      <c r="O9" s="20">
        <v>69036</v>
      </c>
      <c r="P9" s="20">
        <v>34430</v>
      </c>
      <c r="Q9" s="20">
        <v>22426</v>
      </c>
      <c r="R9" s="20">
        <v>125892</v>
      </c>
      <c r="S9" s="20"/>
      <c r="T9" s="20"/>
      <c r="U9" s="20"/>
      <c r="V9" s="20"/>
      <c r="W9" s="20">
        <v>138738</v>
      </c>
      <c r="X9" s="20">
        <v>1375633</v>
      </c>
      <c r="Y9" s="20">
        <v>-1236895</v>
      </c>
      <c r="Z9" s="21">
        <v>-89.91460658475043</v>
      </c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>
        <v>18341739</v>
      </c>
      <c r="F10" s="20">
        <v>18341739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13756302</v>
      </c>
      <c r="Y10" s="20">
        <v>-13756302</v>
      </c>
      <c r="Z10" s="21">
        <v>-100</v>
      </c>
      <c r="AA10" s="22">
        <v>18341739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-366826174</v>
      </c>
      <c r="D14" s="18"/>
      <c r="E14" s="19">
        <v>-434252667</v>
      </c>
      <c r="F14" s="20">
        <v>-434243736</v>
      </c>
      <c r="G14" s="20">
        <v>-68425210</v>
      </c>
      <c r="H14" s="20">
        <v>-45010831</v>
      </c>
      <c r="I14" s="20">
        <v>-42460723</v>
      </c>
      <c r="J14" s="20">
        <v>-155896764</v>
      </c>
      <c r="K14" s="20">
        <v>-29429238</v>
      </c>
      <c r="L14" s="20">
        <v>-31424092</v>
      </c>
      <c r="M14" s="20">
        <v>-33410865</v>
      </c>
      <c r="N14" s="20">
        <v>-94264195</v>
      </c>
      <c r="O14" s="20">
        <v>-34667311</v>
      </c>
      <c r="P14" s="20">
        <v>-38520424</v>
      </c>
      <c r="Q14" s="20">
        <v>-34152031</v>
      </c>
      <c r="R14" s="20">
        <v>-107339766</v>
      </c>
      <c r="S14" s="20"/>
      <c r="T14" s="20"/>
      <c r="U14" s="20"/>
      <c r="V14" s="20"/>
      <c r="W14" s="20">
        <v>-357500725</v>
      </c>
      <c r="X14" s="20">
        <v>-325679006</v>
      </c>
      <c r="Y14" s="20">
        <v>-31821719</v>
      </c>
      <c r="Z14" s="21">
        <v>9.7708843412522572</v>
      </c>
      <c r="AA14" s="22">
        <v>-434243736</v>
      </c>
    </row>
    <row r="15" spans="1:27" x14ac:dyDescent="0.25">
      <c r="A15" s="23" t="s">
        <v>44</v>
      </c>
      <c r="B15" s="17" t="s">
        <v>32</v>
      </c>
      <c r="C15" s="18"/>
      <c r="D15" s="18"/>
      <c r="E15" s="19">
        <v>-2550000</v>
      </c>
      <c r="F15" s="20">
        <v>-2550000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-1912500</v>
      </c>
      <c r="Y15" s="20">
        <v>1912500</v>
      </c>
      <c r="Z15" s="21">
        <v>-100</v>
      </c>
      <c r="AA15" s="22">
        <v>-2550000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132408907</v>
      </c>
      <c r="D17" s="26">
        <f>SUM(D6:D16)</f>
        <v>0</v>
      </c>
      <c r="E17" s="27">
        <f t="shared" si="0"/>
        <v>58721729</v>
      </c>
      <c r="F17" s="28">
        <f t="shared" si="0"/>
        <v>55979399</v>
      </c>
      <c r="G17" s="28">
        <f t="shared" si="0"/>
        <v>-26381847</v>
      </c>
      <c r="H17" s="28">
        <f t="shared" si="0"/>
        <v>-1060328</v>
      </c>
      <c r="I17" s="28">
        <f t="shared" si="0"/>
        <v>-5227942</v>
      </c>
      <c r="J17" s="28">
        <f t="shared" si="0"/>
        <v>-32670117</v>
      </c>
      <c r="K17" s="28">
        <f t="shared" si="0"/>
        <v>12484020</v>
      </c>
      <c r="L17" s="28">
        <f t="shared" si="0"/>
        <v>10790318</v>
      </c>
      <c r="M17" s="28">
        <f t="shared" si="0"/>
        <v>7813311</v>
      </c>
      <c r="N17" s="28">
        <f t="shared" si="0"/>
        <v>31087649</v>
      </c>
      <c r="O17" s="28">
        <f t="shared" si="0"/>
        <v>12746422</v>
      </c>
      <c r="P17" s="28">
        <f t="shared" si="0"/>
        <v>8626767</v>
      </c>
      <c r="Q17" s="28">
        <f t="shared" si="0"/>
        <v>21345370</v>
      </c>
      <c r="R17" s="28">
        <f t="shared" si="0"/>
        <v>42718559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41136091</v>
      </c>
      <c r="X17" s="28">
        <f t="shared" si="0"/>
        <v>43363979</v>
      </c>
      <c r="Y17" s="28">
        <f t="shared" si="0"/>
        <v>-2227888</v>
      </c>
      <c r="Z17" s="29">
        <f>+IF(X17&lt;&gt;0,+(Y17/X17)*100,0)</f>
        <v>-5.1376466167922459</v>
      </c>
      <c r="AA17" s="30">
        <f>SUM(AA6:AA16)</f>
        <v>55979399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-10436599</v>
      </c>
      <c r="D28" s="18"/>
      <c r="E28" s="19">
        <v>-46051739</v>
      </c>
      <c r="F28" s="20">
        <v>-39228215</v>
      </c>
      <c r="G28" s="20">
        <v>-83127</v>
      </c>
      <c r="H28" s="20">
        <v>-269243</v>
      </c>
      <c r="I28" s="20">
        <v>-29286</v>
      </c>
      <c r="J28" s="20">
        <v>-381656</v>
      </c>
      <c r="K28" s="20"/>
      <c r="L28" s="20">
        <v>-10753601</v>
      </c>
      <c r="M28" s="20">
        <v>-7122281</v>
      </c>
      <c r="N28" s="20">
        <v>-17875882</v>
      </c>
      <c r="O28" s="20">
        <v>-7504</v>
      </c>
      <c r="P28" s="20">
        <v>-1764206</v>
      </c>
      <c r="Q28" s="20">
        <v>-686192</v>
      </c>
      <c r="R28" s="20">
        <v>-2457902</v>
      </c>
      <c r="S28" s="20"/>
      <c r="T28" s="20"/>
      <c r="U28" s="20"/>
      <c r="V28" s="20"/>
      <c r="W28" s="20">
        <v>-20715440</v>
      </c>
      <c r="X28" s="20">
        <v>-32832924</v>
      </c>
      <c r="Y28" s="20">
        <v>12117484</v>
      </c>
      <c r="Z28" s="21">
        <v>-36.906502753151074</v>
      </c>
      <c r="AA28" s="22">
        <v>-39228215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-10436599</v>
      </c>
      <c r="D30" s="26">
        <f t="shared" ref="D30:Y30" si="1">SUM(D21:D29)</f>
        <v>0</v>
      </c>
      <c r="E30" s="27">
        <f t="shared" si="1"/>
        <v>-46051739</v>
      </c>
      <c r="F30" s="28">
        <f t="shared" si="1"/>
        <v>-39228215</v>
      </c>
      <c r="G30" s="28">
        <f t="shared" si="1"/>
        <v>-83127</v>
      </c>
      <c r="H30" s="28">
        <f t="shared" si="1"/>
        <v>-269243</v>
      </c>
      <c r="I30" s="28">
        <f t="shared" si="1"/>
        <v>-29286</v>
      </c>
      <c r="J30" s="28">
        <f t="shared" si="1"/>
        <v>-381656</v>
      </c>
      <c r="K30" s="28">
        <f t="shared" si="1"/>
        <v>0</v>
      </c>
      <c r="L30" s="28">
        <f t="shared" si="1"/>
        <v>-10753601</v>
      </c>
      <c r="M30" s="28">
        <f t="shared" si="1"/>
        <v>-7122281</v>
      </c>
      <c r="N30" s="28">
        <f t="shared" si="1"/>
        <v>-17875882</v>
      </c>
      <c r="O30" s="28">
        <f t="shared" si="1"/>
        <v>-7504</v>
      </c>
      <c r="P30" s="28">
        <f t="shared" si="1"/>
        <v>-1764206</v>
      </c>
      <c r="Q30" s="28">
        <f t="shared" si="1"/>
        <v>-686192</v>
      </c>
      <c r="R30" s="28">
        <f t="shared" si="1"/>
        <v>-2457902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-20715440</v>
      </c>
      <c r="X30" s="28">
        <f t="shared" si="1"/>
        <v>-32832924</v>
      </c>
      <c r="Y30" s="28">
        <f t="shared" si="1"/>
        <v>12117484</v>
      </c>
      <c r="Z30" s="29">
        <f>+IF(X30&lt;&gt;0,+(Y30/X30)*100,0)</f>
        <v>-36.906502753151074</v>
      </c>
      <c r="AA30" s="30">
        <f>SUM(AA21:AA29)</f>
        <v>-39228215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121972308</v>
      </c>
      <c r="D41" s="32">
        <f>+D17+D30+D39</f>
        <v>0</v>
      </c>
      <c r="E41" s="33">
        <f t="shared" si="3"/>
        <v>12669990</v>
      </c>
      <c r="F41" s="34">
        <f t="shared" si="3"/>
        <v>16751184</v>
      </c>
      <c r="G41" s="34">
        <f t="shared" si="3"/>
        <v>-26464974</v>
      </c>
      <c r="H41" s="34">
        <f t="shared" si="3"/>
        <v>-1329571</v>
      </c>
      <c r="I41" s="34">
        <f t="shared" si="3"/>
        <v>-5257228</v>
      </c>
      <c r="J41" s="34">
        <f t="shared" si="3"/>
        <v>-33051773</v>
      </c>
      <c r="K41" s="34">
        <f t="shared" si="3"/>
        <v>12484020</v>
      </c>
      <c r="L41" s="34">
        <f t="shared" si="3"/>
        <v>36717</v>
      </c>
      <c r="M41" s="34">
        <f t="shared" si="3"/>
        <v>691030</v>
      </c>
      <c r="N41" s="34">
        <f t="shared" si="3"/>
        <v>13211767</v>
      </c>
      <c r="O41" s="34">
        <f t="shared" si="3"/>
        <v>12738918</v>
      </c>
      <c r="P41" s="34">
        <f t="shared" si="3"/>
        <v>6862561</v>
      </c>
      <c r="Q41" s="34">
        <f t="shared" si="3"/>
        <v>20659178</v>
      </c>
      <c r="R41" s="34">
        <f t="shared" si="3"/>
        <v>40260657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20420651</v>
      </c>
      <c r="X41" s="34">
        <f t="shared" si="3"/>
        <v>10531055</v>
      </c>
      <c r="Y41" s="34">
        <f t="shared" si="3"/>
        <v>9889596</v>
      </c>
      <c r="Z41" s="35">
        <f>+IF(X41&lt;&gt;0,+(Y41/X41)*100,0)</f>
        <v>93.90888187365843</v>
      </c>
      <c r="AA41" s="36">
        <f>+AA17+AA30+AA39</f>
        <v>16751184</v>
      </c>
    </row>
    <row r="42" spans="1:27" x14ac:dyDescent="0.25">
      <c r="A42" s="23" t="s">
        <v>63</v>
      </c>
      <c r="B42" s="17" t="s">
        <v>64</v>
      </c>
      <c r="C42" s="32">
        <v>319049437</v>
      </c>
      <c r="D42" s="32"/>
      <c r="E42" s="33">
        <v>322930955</v>
      </c>
      <c r="F42" s="34">
        <v>419606451</v>
      </c>
      <c r="G42" s="34">
        <v>419606451</v>
      </c>
      <c r="H42" s="34">
        <f>+G43+H60</f>
        <v>393141477</v>
      </c>
      <c r="I42" s="34">
        <f>+H43+I60</f>
        <v>391811906</v>
      </c>
      <c r="J42" s="34">
        <f>+G42</f>
        <v>419606451</v>
      </c>
      <c r="K42" s="34">
        <f>+I43+K60</f>
        <v>386554678</v>
      </c>
      <c r="L42" s="34">
        <f>+K43+L60</f>
        <v>399038698</v>
      </c>
      <c r="M42" s="34">
        <f>+L43+M60</f>
        <v>399075415</v>
      </c>
      <c r="N42" s="34">
        <f>+K42</f>
        <v>386554678</v>
      </c>
      <c r="O42" s="34">
        <f>+M43+O60</f>
        <v>399766445</v>
      </c>
      <c r="P42" s="34">
        <f>+O43+P60</f>
        <v>412505363</v>
      </c>
      <c r="Q42" s="34">
        <f>+P43+Q60</f>
        <v>419367924</v>
      </c>
      <c r="R42" s="34">
        <f>+O42</f>
        <v>399766445</v>
      </c>
      <c r="S42" s="34">
        <f>+Q43+S60</f>
        <v>440027102</v>
      </c>
      <c r="T42" s="34">
        <f>+S43+T60</f>
        <v>440027102</v>
      </c>
      <c r="U42" s="34">
        <f>+T43+U60</f>
        <v>440027102</v>
      </c>
      <c r="V42" s="34">
        <f>+S42</f>
        <v>440027102</v>
      </c>
      <c r="W42" s="34">
        <f>+G42</f>
        <v>419606451</v>
      </c>
      <c r="X42" s="34">
        <v>419606451</v>
      </c>
      <c r="Y42" s="34">
        <f>+W42-X42</f>
        <v>0</v>
      </c>
      <c r="Z42" s="35">
        <f>+IF(X42&lt;&gt;0,+(Y42/X42)*100,0)</f>
        <v>0</v>
      </c>
      <c r="AA42" s="36">
        <v>419606451</v>
      </c>
    </row>
    <row r="43" spans="1:27" x14ac:dyDescent="0.25">
      <c r="A43" s="42" t="s">
        <v>65</v>
      </c>
      <c r="B43" s="43" t="s">
        <v>64</v>
      </c>
      <c r="C43" s="44">
        <f>+C41+C42</f>
        <v>441021745</v>
      </c>
      <c r="D43" s="44">
        <f t="shared" ref="D43:AA43" si="4">+D41+D42</f>
        <v>0</v>
      </c>
      <c r="E43" s="45">
        <f t="shared" si="4"/>
        <v>335600945</v>
      </c>
      <c r="F43" s="46">
        <f t="shared" si="4"/>
        <v>436357635</v>
      </c>
      <c r="G43" s="46">
        <f t="shared" si="4"/>
        <v>393141477</v>
      </c>
      <c r="H43" s="46">
        <f t="shared" si="4"/>
        <v>391811906</v>
      </c>
      <c r="I43" s="46">
        <f t="shared" si="4"/>
        <v>386554678</v>
      </c>
      <c r="J43" s="46">
        <f>+I43</f>
        <v>386554678</v>
      </c>
      <c r="K43" s="46">
        <f t="shared" si="4"/>
        <v>399038698</v>
      </c>
      <c r="L43" s="46">
        <f t="shared" si="4"/>
        <v>399075415</v>
      </c>
      <c r="M43" s="46">
        <f t="shared" si="4"/>
        <v>399766445</v>
      </c>
      <c r="N43" s="46">
        <f>+M43</f>
        <v>399766445</v>
      </c>
      <c r="O43" s="46">
        <f t="shared" si="4"/>
        <v>412505363</v>
      </c>
      <c r="P43" s="46">
        <f t="shared" si="4"/>
        <v>419367924</v>
      </c>
      <c r="Q43" s="46">
        <f t="shared" si="4"/>
        <v>440027102</v>
      </c>
      <c r="R43" s="46">
        <f>+Q43</f>
        <v>440027102</v>
      </c>
      <c r="S43" s="46">
        <f t="shared" si="4"/>
        <v>440027102</v>
      </c>
      <c r="T43" s="46">
        <f t="shared" si="4"/>
        <v>440027102</v>
      </c>
      <c r="U43" s="46">
        <f t="shared" si="4"/>
        <v>440027102</v>
      </c>
      <c r="V43" s="46">
        <f>+U43</f>
        <v>440027102</v>
      </c>
      <c r="W43" s="46">
        <f>+V43</f>
        <v>440027102</v>
      </c>
      <c r="X43" s="46">
        <f t="shared" si="4"/>
        <v>430137506</v>
      </c>
      <c r="Y43" s="46">
        <f t="shared" si="4"/>
        <v>9889596</v>
      </c>
      <c r="Z43" s="47">
        <f>+IF(X43&lt;&gt;0,+(Y43/X43)*100,0)</f>
        <v>2.2991708144604344</v>
      </c>
      <c r="AA43" s="48">
        <f t="shared" si="4"/>
        <v>436357635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419606451</v>
      </c>
      <c r="J60">
        <v>419606451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90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91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-936923117</v>
      </c>
      <c r="D14" s="18"/>
      <c r="E14" s="19">
        <v>-1200000000</v>
      </c>
      <c r="F14" s="20">
        <v>-1125000000</v>
      </c>
      <c r="G14" s="20">
        <v>-15845621</v>
      </c>
      <c r="H14" s="20">
        <v>-159759129</v>
      </c>
      <c r="I14" s="20">
        <v>-76217410</v>
      </c>
      <c r="J14" s="20">
        <v>-251822160</v>
      </c>
      <c r="K14" s="20">
        <v>-86857899</v>
      </c>
      <c r="L14" s="20">
        <v>-45221912</v>
      </c>
      <c r="M14" s="20">
        <v>-64036924</v>
      </c>
      <c r="N14" s="20">
        <v>-196116735</v>
      </c>
      <c r="O14" s="20">
        <v>-97159072</v>
      </c>
      <c r="P14" s="20">
        <v>-93415284</v>
      </c>
      <c r="Q14" s="20">
        <v>-143171594</v>
      </c>
      <c r="R14" s="20">
        <v>-333745950</v>
      </c>
      <c r="S14" s="20"/>
      <c r="T14" s="20"/>
      <c r="U14" s="20"/>
      <c r="V14" s="20"/>
      <c r="W14" s="20">
        <v>-781684845</v>
      </c>
      <c r="X14" s="20">
        <v>-828749994</v>
      </c>
      <c r="Y14" s="20">
        <v>47065149</v>
      </c>
      <c r="Z14" s="21">
        <v>-5.6790527107985715</v>
      </c>
      <c r="AA14" s="22">
        <v>-1125000000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-936923117</v>
      </c>
      <c r="D17" s="26">
        <f>SUM(D6:D16)</f>
        <v>0</v>
      </c>
      <c r="E17" s="27">
        <f t="shared" si="0"/>
        <v>-1200000000</v>
      </c>
      <c r="F17" s="28">
        <f t="shared" si="0"/>
        <v>-1125000000</v>
      </c>
      <c r="G17" s="28">
        <f t="shared" si="0"/>
        <v>-15845621</v>
      </c>
      <c r="H17" s="28">
        <f t="shared" si="0"/>
        <v>-159759129</v>
      </c>
      <c r="I17" s="28">
        <f t="shared" si="0"/>
        <v>-76217410</v>
      </c>
      <c r="J17" s="28">
        <f t="shared" si="0"/>
        <v>-251822160</v>
      </c>
      <c r="K17" s="28">
        <f t="shared" si="0"/>
        <v>-86857899</v>
      </c>
      <c r="L17" s="28">
        <f t="shared" si="0"/>
        <v>-45221912</v>
      </c>
      <c r="M17" s="28">
        <f t="shared" si="0"/>
        <v>-64036924</v>
      </c>
      <c r="N17" s="28">
        <f t="shared" si="0"/>
        <v>-196116735</v>
      </c>
      <c r="O17" s="28">
        <f t="shared" si="0"/>
        <v>-97159072</v>
      </c>
      <c r="P17" s="28">
        <f t="shared" si="0"/>
        <v>-93415284</v>
      </c>
      <c r="Q17" s="28">
        <f t="shared" si="0"/>
        <v>-143171594</v>
      </c>
      <c r="R17" s="28">
        <f t="shared" si="0"/>
        <v>-333745950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-781684845</v>
      </c>
      <c r="X17" s="28">
        <f t="shared" si="0"/>
        <v>-828749994</v>
      </c>
      <c r="Y17" s="28">
        <f t="shared" si="0"/>
        <v>47065149</v>
      </c>
      <c r="Z17" s="29">
        <f>+IF(X17&lt;&gt;0,+(Y17/X17)*100,0)</f>
        <v>-5.6790527107985715</v>
      </c>
      <c r="AA17" s="30">
        <f>SUM(AA6:AA16)</f>
        <v>-1125000000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>
        <v>467962</v>
      </c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467962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-936455155</v>
      </c>
      <c r="D41" s="32">
        <f>+D17+D30+D39</f>
        <v>0</v>
      </c>
      <c r="E41" s="33">
        <f t="shared" si="3"/>
        <v>-1200000000</v>
      </c>
      <c r="F41" s="34">
        <f t="shared" si="3"/>
        <v>-1125000000</v>
      </c>
      <c r="G41" s="34">
        <f t="shared" si="3"/>
        <v>-15845621</v>
      </c>
      <c r="H41" s="34">
        <f t="shared" si="3"/>
        <v>-159759129</v>
      </c>
      <c r="I41" s="34">
        <f t="shared" si="3"/>
        <v>-76217410</v>
      </c>
      <c r="J41" s="34">
        <f t="shared" si="3"/>
        <v>-251822160</v>
      </c>
      <c r="K41" s="34">
        <f t="shared" si="3"/>
        <v>-86857899</v>
      </c>
      <c r="L41" s="34">
        <f t="shared" si="3"/>
        <v>-45221912</v>
      </c>
      <c r="M41" s="34">
        <f t="shared" si="3"/>
        <v>-64036924</v>
      </c>
      <c r="N41" s="34">
        <f t="shared" si="3"/>
        <v>-196116735</v>
      </c>
      <c r="O41" s="34">
        <f t="shared" si="3"/>
        <v>-97159072</v>
      </c>
      <c r="P41" s="34">
        <f t="shared" si="3"/>
        <v>-93415284</v>
      </c>
      <c r="Q41" s="34">
        <f t="shared" si="3"/>
        <v>-143171594</v>
      </c>
      <c r="R41" s="34">
        <f t="shared" si="3"/>
        <v>-333745950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-781684845</v>
      </c>
      <c r="X41" s="34">
        <f t="shared" si="3"/>
        <v>-828749994</v>
      </c>
      <c r="Y41" s="34">
        <f t="shared" si="3"/>
        <v>47065149</v>
      </c>
      <c r="Z41" s="35">
        <f>+IF(X41&lt;&gt;0,+(Y41/X41)*100,0)</f>
        <v>-5.6790527107985715</v>
      </c>
      <c r="AA41" s="36">
        <f>+AA17+AA30+AA39</f>
        <v>-1125000000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-15845621</v>
      </c>
      <c r="I42" s="34">
        <f>+H43+I60</f>
        <v>-175604750</v>
      </c>
      <c r="J42" s="34">
        <f>+G42</f>
        <v>0</v>
      </c>
      <c r="K42" s="34">
        <f>+I43+K60</f>
        <v>-251822160</v>
      </c>
      <c r="L42" s="34">
        <f>+K43+L60</f>
        <v>-338680059</v>
      </c>
      <c r="M42" s="34">
        <f>+L43+M60</f>
        <v>-383901971</v>
      </c>
      <c r="N42" s="34">
        <f>+K42</f>
        <v>-251822160</v>
      </c>
      <c r="O42" s="34">
        <f>+M43+O60</f>
        <v>-447938895</v>
      </c>
      <c r="P42" s="34">
        <f>+O43+P60</f>
        <v>-545097967</v>
      </c>
      <c r="Q42" s="34">
        <f>+P43+Q60</f>
        <v>-638513251</v>
      </c>
      <c r="R42" s="34">
        <f>+O42</f>
        <v>-447938895</v>
      </c>
      <c r="S42" s="34">
        <f>+Q43+S60</f>
        <v>-781684845</v>
      </c>
      <c r="T42" s="34">
        <f>+S43+T60</f>
        <v>-781684845</v>
      </c>
      <c r="U42" s="34">
        <f>+T43+U60</f>
        <v>-781684845</v>
      </c>
      <c r="V42" s="34">
        <f>+S42</f>
        <v>-781684845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-936455155</v>
      </c>
      <c r="D43" s="44">
        <f t="shared" ref="D43:AA43" si="4">+D41+D42</f>
        <v>0</v>
      </c>
      <c r="E43" s="45">
        <f t="shared" si="4"/>
        <v>-1200000000</v>
      </c>
      <c r="F43" s="46">
        <f t="shared" si="4"/>
        <v>-1125000000</v>
      </c>
      <c r="G43" s="46">
        <f t="shared" si="4"/>
        <v>-15845621</v>
      </c>
      <c r="H43" s="46">
        <f t="shared" si="4"/>
        <v>-175604750</v>
      </c>
      <c r="I43" s="46">
        <f t="shared" si="4"/>
        <v>-251822160</v>
      </c>
      <c r="J43" s="46">
        <f>+I43</f>
        <v>-251822160</v>
      </c>
      <c r="K43" s="46">
        <f t="shared" si="4"/>
        <v>-338680059</v>
      </c>
      <c r="L43" s="46">
        <f t="shared" si="4"/>
        <v>-383901971</v>
      </c>
      <c r="M43" s="46">
        <f t="shared" si="4"/>
        <v>-447938895</v>
      </c>
      <c r="N43" s="46">
        <f>+M43</f>
        <v>-447938895</v>
      </c>
      <c r="O43" s="46">
        <f t="shared" si="4"/>
        <v>-545097967</v>
      </c>
      <c r="P43" s="46">
        <f t="shared" si="4"/>
        <v>-638513251</v>
      </c>
      <c r="Q43" s="46">
        <f t="shared" si="4"/>
        <v>-781684845</v>
      </c>
      <c r="R43" s="46">
        <f>+Q43</f>
        <v>-781684845</v>
      </c>
      <c r="S43" s="46">
        <f t="shared" si="4"/>
        <v>-781684845</v>
      </c>
      <c r="T43" s="46">
        <f t="shared" si="4"/>
        <v>-781684845</v>
      </c>
      <c r="U43" s="46">
        <f t="shared" si="4"/>
        <v>-781684845</v>
      </c>
      <c r="V43" s="46">
        <f>+U43</f>
        <v>-781684845</v>
      </c>
      <c r="W43" s="46">
        <f>+V43</f>
        <v>-781684845</v>
      </c>
      <c r="X43" s="46">
        <f t="shared" si="4"/>
        <v>-828749994</v>
      </c>
      <c r="Y43" s="46">
        <f t="shared" si="4"/>
        <v>47065149</v>
      </c>
      <c r="Z43" s="47">
        <f>+IF(X43&lt;&gt;0,+(Y43/X43)*100,0)</f>
        <v>-5.6790527107985715</v>
      </c>
      <c r="AA43" s="48">
        <f t="shared" si="4"/>
        <v>-1125000000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92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29567594</v>
      </c>
      <c r="F7" s="20">
        <v>39203997</v>
      </c>
      <c r="G7" s="20"/>
      <c r="H7" s="20">
        <v>15325</v>
      </c>
      <c r="I7" s="20">
        <v>2234010</v>
      </c>
      <c r="J7" s="20">
        <v>2249335</v>
      </c>
      <c r="K7" s="20">
        <v>2151117</v>
      </c>
      <c r="L7" s="20">
        <v>3175621</v>
      </c>
      <c r="M7" s="20">
        <v>12963</v>
      </c>
      <c r="N7" s="20">
        <v>5339701</v>
      </c>
      <c r="O7" s="20"/>
      <c r="P7" s="20"/>
      <c r="Q7" s="20">
        <v>2053934</v>
      </c>
      <c r="R7" s="20">
        <v>2053934</v>
      </c>
      <c r="S7" s="20"/>
      <c r="T7" s="20"/>
      <c r="U7" s="20"/>
      <c r="V7" s="20"/>
      <c r="W7" s="20">
        <v>9642970</v>
      </c>
      <c r="X7" s="20">
        <v>29403000</v>
      </c>
      <c r="Y7" s="20">
        <v>-19760030</v>
      </c>
      <c r="Z7" s="21">
        <v>-67.204128830391454</v>
      </c>
      <c r="AA7" s="22">
        <v>39203997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>
        <v>3000000</v>
      </c>
      <c r="G10" s="20"/>
      <c r="H10" s="20"/>
      <c r="I10" s="20"/>
      <c r="J10" s="20"/>
      <c r="K10" s="20">
        <v>900000</v>
      </c>
      <c r="L10" s="20"/>
      <c r="M10" s="20"/>
      <c r="N10" s="20">
        <v>900000</v>
      </c>
      <c r="O10" s="20"/>
      <c r="P10" s="20"/>
      <c r="Q10" s="20">
        <v>600000</v>
      </c>
      <c r="R10" s="20">
        <v>600000</v>
      </c>
      <c r="S10" s="20"/>
      <c r="T10" s="20"/>
      <c r="U10" s="20"/>
      <c r="V10" s="20"/>
      <c r="W10" s="20">
        <v>1500000</v>
      </c>
      <c r="X10" s="20">
        <v>2250000</v>
      </c>
      <c r="Y10" s="20">
        <v>-750000</v>
      </c>
      <c r="Z10" s="21">
        <v>-33.333333333333329</v>
      </c>
      <c r="AA10" s="22">
        <v>3000000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-8502521</v>
      </c>
      <c r="D14" s="18"/>
      <c r="E14" s="19">
        <v>-85707216</v>
      </c>
      <c r="F14" s="20">
        <v>-89218116</v>
      </c>
      <c r="G14" s="20">
        <v>-837658</v>
      </c>
      <c r="H14" s="20">
        <v>-734738</v>
      </c>
      <c r="I14" s="20">
        <v>-1994479</v>
      </c>
      <c r="J14" s="20">
        <v>-3566875</v>
      </c>
      <c r="K14" s="20">
        <v>-819283</v>
      </c>
      <c r="L14" s="20">
        <v>-3076856</v>
      </c>
      <c r="M14" s="20">
        <v>-855965</v>
      </c>
      <c r="N14" s="20">
        <v>-4752104</v>
      </c>
      <c r="O14" s="20"/>
      <c r="P14" s="20"/>
      <c r="Q14" s="20">
        <v>-1058251</v>
      </c>
      <c r="R14" s="20">
        <v>-1058251</v>
      </c>
      <c r="S14" s="20"/>
      <c r="T14" s="20"/>
      <c r="U14" s="20"/>
      <c r="V14" s="20"/>
      <c r="W14" s="20">
        <v>-9377230</v>
      </c>
      <c r="X14" s="20">
        <v>-66913596</v>
      </c>
      <c r="Y14" s="20">
        <v>57536366</v>
      </c>
      <c r="Z14" s="21">
        <v>-85.986061786307218</v>
      </c>
      <c r="AA14" s="22">
        <v>-89218116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-8502521</v>
      </c>
      <c r="D17" s="26">
        <f>SUM(D6:D16)</f>
        <v>0</v>
      </c>
      <c r="E17" s="27">
        <f t="shared" si="0"/>
        <v>-56139622</v>
      </c>
      <c r="F17" s="28">
        <f t="shared" si="0"/>
        <v>-47014119</v>
      </c>
      <c r="G17" s="28">
        <f t="shared" si="0"/>
        <v>-837658</v>
      </c>
      <c r="H17" s="28">
        <f t="shared" si="0"/>
        <v>-719413</v>
      </c>
      <c r="I17" s="28">
        <f t="shared" si="0"/>
        <v>239531</v>
      </c>
      <c r="J17" s="28">
        <f t="shared" si="0"/>
        <v>-1317540</v>
      </c>
      <c r="K17" s="28">
        <f t="shared" si="0"/>
        <v>2231834</v>
      </c>
      <c r="L17" s="28">
        <f t="shared" si="0"/>
        <v>98765</v>
      </c>
      <c r="M17" s="28">
        <f t="shared" si="0"/>
        <v>-843002</v>
      </c>
      <c r="N17" s="28">
        <f t="shared" si="0"/>
        <v>1487597</v>
      </c>
      <c r="O17" s="28">
        <f t="shared" si="0"/>
        <v>0</v>
      </c>
      <c r="P17" s="28">
        <f t="shared" si="0"/>
        <v>0</v>
      </c>
      <c r="Q17" s="28">
        <f t="shared" si="0"/>
        <v>1595683</v>
      </c>
      <c r="R17" s="28">
        <f t="shared" si="0"/>
        <v>1595683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1765740</v>
      </c>
      <c r="X17" s="28">
        <f t="shared" si="0"/>
        <v>-35260596</v>
      </c>
      <c r="Y17" s="28">
        <f t="shared" si="0"/>
        <v>37026336</v>
      </c>
      <c r="Z17" s="29">
        <f>+IF(X17&lt;&gt;0,+(Y17/X17)*100,0)</f>
        <v>-105.00768620019923</v>
      </c>
      <c r="AA17" s="30">
        <f>SUM(AA6:AA16)</f>
        <v>-47014119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-815350</v>
      </c>
      <c r="F28" s="20">
        <v>-24390350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-18292761</v>
      </c>
      <c r="Y28" s="20">
        <v>18292761</v>
      </c>
      <c r="Z28" s="21">
        <v>-100</v>
      </c>
      <c r="AA28" s="22">
        <v>-24390350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-815350</v>
      </c>
      <c r="F30" s="28">
        <f t="shared" si="1"/>
        <v>-24390350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-18292761</v>
      </c>
      <c r="Y30" s="28">
        <f t="shared" si="1"/>
        <v>18292761</v>
      </c>
      <c r="Z30" s="29">
        <f>+IF(X30&lt;&gt;0,+(Y30/X30)*100,0)</f>
        <v>-100</v>
      </c>
      <c r="AA30" s="30">
        <f>SUM(AA21:AA29)</f>
        <v>-24390350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-8502521</v>
      </c>
      <c r="D41" s="32">
        <f>+D17+D30+D39</f>
        <v>0</v>
      </c>
      <c r="E41" s="33">
        <f t="shared" si="3"/>
        <v>-56954972</v>
      </c>
      <c r="F41" s="34">
        <f t="shared" si="3"/>
        <v>-71404469</v>
      </c>
      <c r="G41" s="34">
        <f t="shared" si="3"/>
        <v>-837658</v>
      </c>
      <c r="H41" s="34">
        <f t="shared" si="3"/>
        <v>-719413</v>
      </c>
      <c r="I41" s="34">
        <f t="shared" si="3"/>
        <v>239531</v>
      </c>
      <c r="J41" s="34">
        <f t="shared" si="3"/>
        <v>-1317540</v>
      </c>
      <c r="K41" s="34">
        <f t="shared" si="3"/>
        <v>2231834</v>
      </c>
      <c r="L41" s="34">
        <f t="shared" si="3"/>
        <v>98765</v>
      </c>
      <c r="M41" s="34">
        <f t="shared" si="3"/>
        <v>-843002</v>
      </c>
      <c r="N41" s="34">
        <f t="shared" si="3"/>
        <v>1487597</v>
      </c>
      <c r="O41" s="34">
        <f t="shared" si="3"/>
        <v>0</v>
      </c>
      <c r="P41" s="34">
        <f t="shared" si="3"/>
        <v>0</v>
      </c>
      <c r="Q41" s="34">
        <f t="shared" si="3"/>
        <v>1595683</v>
      </c>
      <c r="R41" s="34">
        <f t="shared" si="3"/>
        <v>1595683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1765740</v>
      </c>
      <c r="X41" s="34">
        <f t="shared" si="3"/>
        <v>-53553357</v>
      </c>
      <c r="Y41" s="34">
        <f t="shared" si="3"/>
        <v>55319097</v>
      </c>
      <c r="Z41" s="35">
        <f>+IF(X41&lt;&gt;0,+(Y41/X41)*100,0)</f>
        <v>-103.29716025085038</v>
      </c>
      <c r="AA41" s="36">
        <f>+AA17+AA30+AA39</f>
        <v>-71404469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-837658</v>
      </c>
      <c r="I42" s="34">
        <f>+H43+I60</f>
        <v>-1557071</v>
      </c>
      <c r="J42" s="34">
        <f>+G42</f>
        <v>0</v>
      </c>
      <c r="K42" s="34">
        <f>+I43+K60</f>
        <v>-1317540</v>
      </c>
      <c r="L42" s="34">
        <f>+K43+L60</f>
        <v>914294</v>
      </c>
      <c r="M42" s="34">
        <f>+L43+M60</f>
        <v>1013059</v>
      </c>
      <c r="N42" s="34">
        <f>+K42</f>
        <v>-1317540</v>
      </c>
      <c r="O42" s="34">
        <f>+M43+O60</f>
        <v>170057</v>
      </c>
      <c r="P42" s="34">
        <f>+O43+P60</f>
        <v>170057</v>
      </c>
      <c r="Q42" s="34">
        <f>+P43+Q60</f>
        <v>170057</v>
      </c>
      <c r="R42" s="34">
        <f>+O42</f>
        <v>170057</v>
      </c>
      <c r="S42" s="34">
        <f>+Q43+S60</f>
        <v>1765740</v>
      </c>
      <c r="T42" s="34">
        <f>+S43+T60</f>
        <v>1765740</v>
      </c>
      <c r="U42" s="34">
        <f>+T43+U60</f>
        <v>1765740</v>
      </c>
      <c r="V42" s="34">
        <f>+S42</f>
        <v>1765740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-8502521</v>
      </c>
      <c r="D43" s="44">
        <f t="shared" ref="D43:AA43" si="4">+D41+D42</f>
        <v>0</v>
      </c>
      <c r="E43" s="45">
        <f t="shared" si="4"/>
        <v>-56954972</v>
      </c>
      <c r="F43" s="46">
        <f t="shared" si="4"/>
        <v>-71404469</v>
      </c>
      <c r="G43" s="46">
        <f t="shared" si="4"/>
        <v>-837658</v>
      </c>
      <c r="H43" s="46">
        <f t="shared" si="4"/>
        <v>-1557071</v>
      </c>
      <c r="I43" s="46">
        <f t="shared" si="4"/>
        <v>-1317540</v>
      </c>
      <c r="J43" s="46">
        <f>+I43</f>
        <v>-1317540</v>
      </c>
      <c r="K43" s="46">
        <f t="shared" si="4"/>
        <v>914294</v>
      </c>
      <c r="L43" s="46">
        <f t="shared" si="4"/>
        <v>1013059</v>
      </c>
      <c r="M43" s="46">
        <f t="shared" si="4"/>
        <v>170057</v>
      </c>
      <c r="N43" s="46">
        <f>+M43</f>
        <v>170057</v>
      </c>
      <c r="O43" s="46">
        <f t="shared" si="4"/>
        <v>170057</v>
      </c>
      <c r="P43" s="46">
        <f t="shared" si="4"/>
        <v>170057</v>
      </c>
      <c r="Q43" s="46">
        <f t="shared" si="4"/>
        <v>1765740</v>
      </c>
      <c r="R43" s="46">
        <f>+Q43</f>
        <v>1765740</v>
      </c>
      <c r="S43" s="46">
        <f t="shared" si="4"/>
        <v>1765740</v>
      </c>
      <c r="T43" s="46">
        <f t="shared" si="4"/>
        <v>1765740</v>
      </c>
      <c r="U43" s="46">
        <f t="shared" si="4"/>
        <v>1765740</v>
      </c>
      <c r="V43" s="46">
        <f>+U43</f>
        <v>1765740</v>
      </c>
      <c r="W43" s="46">
        <f>+V43</f>
        <v>1765740</v>
      </c>
      <c r="X43" s="46">
        <f t="shared" si="4"/>
        <v>-53553357</v>
      </c>
      <c r="Y43" s="46">
        <f t="shared" si="4"/>
        <v>55319097</v>
      </c>
      <c r="Z43" s="47">
        <f>+IF(X43&lt;&gt;0,+(Y43/X43)*100,0)</f>
        <v>-103.29716025085038</v>
      </c>
      <c r="AA43" s="48">
        <f t="shared" si="4"/>
        <v>-71404469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93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-24265265</v>
      </c>
      <c r="D14" s="18"/>
      <c r="E14" s="19">
        <v>-25000000</v>
      </c>
      <c r="F14" s="20">
        <v>-25000000</v>
      </c>
      <c r="G14" s="20">
        <v>-5758389</v>
      </c>
      <c r="H14" s="20"/>
      <c r="I14" s="20">
        <v>-487053</v>
      </c>
      <c r="J14" s="20">
        <v>-6245442</v>
      </c>
      <c r="K14" s="20"/>
      <c r="L14" s="20">
        <v>-423223</v>
      </c>
      <c r="M14" s="20">
        <v>-2458098</v>
      </c>
      <c r="N14" s="20">
        <v>-2881321</v>
      </c>
      <c r="O14" s="20"/>
      <c r="P14" s="20"/>
      <c r="Q14" s="20">
        <v>-2000000</v>
      </c>
      <c r="R14" s="20">
        <v>-2000000</v>
      </c>
      <c r="S14" s="20"/>
      <c r="T14" s="20"/>
      <c r="U14" s="20"/>
      <c r="V14" s="20"/>
      <c r="W14" s="20">
        <v>-11126763</v>
      </c>
      <c r="X14" s="20">
        <v>-18749997</v>
      </c>
      <c r="Y14" s="20">
        <v>7623234</v>
      </c>
      <c r="Z14" s="21">
        <v>-40.657254505160722</v>
      </c>
      <c r="AA14" s="22">
        <v>-25000000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-24265265</v>
      </c>
      <c r="D17" s="26">
        <f>SUM(D6:D16)</f>
        <v>0</v>
      </c>
      <c r="E17" s="27">
        <f t="shared" si="0"/>
        <v>-25000000</v>
      </c>
      <c r="F17" s="28">
        <f t="shared" si="0"/>
        <v>-25000000</v>
      </c>
      <c r="G17" s="28">
        <f t="shared" si="0"/>
        <v>-5758389</v>
      </c>
      <c r="H17" s="28">
        <f t="shared" si="0"/>
        <v>0</v>
      </c>
      <c r="I17" s="28">
        <f t="shared" si="0"/>
        <v>-487053</v>
      </c>
      <c r="J17" s="28">
        <f t="shared" si="0"/>
        <v>-6245442</v>
      </c>
      <c r="K17" s="28">
        <f t="shared" si="0"/>
        <v>0</v>
      </c>
      <c r="L17" s="28">
        <f t="shared" si="0"/>
        <v>-423223</v>
      </c>
      <c r="M17" s="28">
        <f t="shared" si="0"/>
        <v>-2458098</v>
      </c>
      <c r="N17" s="28">
        <f t="shared" si="0"/>
        <v>-2881321</v>
      </c>
      <c r="O17" s="28">
        <f t="shared" si="0"/>
        <v>0</v>
      </c>
      <c r="P17" s="28">
        <f t="shared" si="0"/>
        <v>0</v>
      </c>
      <c r="Q17" s="28">
        <f t="shared" si="0"/>
        <v>-2000000</v>
      </c>
      <c r="R17" s="28">
        <f t="shared" si="0"/>
        <v>-2000000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-11126763</v>
      </c>
      <c r="X17" s="28">
        <f t="shared" si="0"/>
        <v>-18749997</v>
      </c>
      <c r="Y17" s="28">
        <f t="shared" si="0"/>
        <v>7623234</v>
      </c>
      <c r="Z17" s="29">
        <f>+IF(X17&lt;&gt;0,+(Y17/X17)*100,0)</f>
        <v>-40.657254505160722</v>
      </c>
      <c r="AA17" s="30">
        <f>SUM(AA6:AA16)</f>
        <v>-25000000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>
        <v>36523</v>
      </c>
      <c r="D36" s="18"/>
      <c r="E36" s="19">
        <v>23158</v>
      </c>
      <c r="F36" s="20">
        <v>23158</v>
      </c>
      <c r="G36" s="20">
        <v>2327</v>
      </c>
      <c r="H36" s="37">
        <v>2327</v>
      </c>
      <c r="I36" s="37">
        <v>2715</v>
      </c>
      <c r="J36" s="37">
        <v>7369</v>
      </c>
      <c r="K36" s="20">
        <v>776</v>
      </c>
      <c r="L36" s="20"/>
      <c r="M36" s="20"/>
      <c r="N36" s="20">
        <v>776</v>
      </c>
      <c r="O36" s="37">
        <v>776</v>
      </c>
      <c r="P36" s="37"/>
      <c r="Q36" s="37">
        <v>1584</v>
      </c>
      <c r="R36" s="20">
        <v>2360</v>
      </c>
      <c r="S36" s="20"/>
      <c r="T36" s="20"/>
      <c r="U36" s="20"/>
      <c r="V36" s="37"/>
      <c r="W36" s="37">
        <v>10505</v>
      </c>
      <c r="X36" s="37">
        <v>17361</v>
      </c>
      <c r="Y36" s="20">
        <v>-6856</v>
      </c>
      <c r="Z36" s="21">
        <v>-39.490812741201545</v>
      </c>
      <c r="AA36" s="22">
        <v>23158</v>
      </c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36523</v>
      </c>
      <c r="D39" s="26">
        <f>SUM(D34:D38)</f>
        <v>0</v>
      </c>
      <c r="E39" s="27">
        <f t="shared" si="2"/>
        <v>23158</v>
      </c>
      <c r="F39" s="28">
        <f t="shared" si="2"/>
        <v>23158</v>
      </c>
      <c r="G39" s="28">
        <f t="shared" si="2"/>
        <v>2327</v>
      </c>
      <c r="H39" s="28">
        <f t="shared" si="2"/>
        <v>2327</v>
      </c>
      <c r="I39" s="28">
        <f t="shared" si="2"/>
        <v>2715</v>
      </c>
      <c r="J39" s="28">
        <f t="shared" si="2"/>
        <v>7369</v>
      </c>
      <c r="K39" s="28">
        <f t="shared" si="2"/>
        <v>776</v>
      </c>
      <c r="L39" s="28">
        <f t="shared" si="2"/>
        <v>0</v>
      </c>
      <c r="M39" s="28">
        <f t="shared" si="2"/>
        <v>0</v>
      </c>
      <c r="N39" s="28">
        <f t="shared" si="2"/>
        <v>776</v>
      </c>
      <c r="O39" s="28">
        <f t="shared" si="2"/>
        <v>776</v>
      </c>
      <c r="P39" s="28">
        <f t="shared" si="2"/>
        <v>0</v>
      </c>
      <c r="Q39" s="28">
        <f t="shared" si="2"/>
        <v>1584</v>
      </c>
      <c r="R39" s="28">
        <f t="shared" si="2"/>
        <v>2360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10505</v>
      </c>
      <c r="X39" s="28">
        <f t="shared" si="2"/>
        <v>17361</v>
      </c>
      <c r="Y39" s="28">
        <f t="shared" si="2"/>
        <v>-6856</v>
      </c>
      <c r="Z39" s="29">
        <f>+IF(X39&lt;&gt;0,+(Y39/X39)*100,0)</f>
        <v>-39.490812741201545</v>
      </c>
      <c r="AA39" s="30">
        <f>SUM(AA34:AA38)</f>
        <v>23158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-24228742</v>
      </c>
      <c r="D41" s="32">
        <f>+D17+D30+D39</f>
        <v>0</v>
      </c>
      <c r="E41" s="33">
        <f t="shared" si="3"/>
        <v>-24976842</v>
      </c>
      <c r="F41" s="34">
        <f t="shared" si="3"/>
        <v>-24976842</v>
      </c>
      <c r="G41" s="34">
        <f t="shared" si="3"/>
        <v>-5756062</v>
      </c>
      <c r="H41" s="34">
        <f t="shared" si="3"/>
        <v>2327</v>
      </c>
      <c r="I41" s="34">
        <f t="shared" si="3"/>
        <v>-484338</v>
      </c>
      <c r="J41" s="34">
        <f t="shared" si="3"/>
        <v>-6238073</v>
      </c>
      <c r="K41" s="34">
        <f t="shared" si="3"/>
        <v>776</v>
      </c>
      <c r="L41" s="34">
        <f t="shared" si="3"/>
        <v>-423223</v>
      </c>
      <c r="M41" s="34">
        <f t="shared" si="3"/>
        <v>-2458098</v>
      </c>
      <c r="N41" s="34">
        <f t="shared" si="3"/>
        <v>-2880545</v>
      </c>
      <c r="O41" s="34">
        <f t="shared" si="3"/>
        <v>776</v>
      </c>
      <c r="P41" s="34">
        <f t="shared" si="3"/>
        <v>0</v>
      </c>
      <c r="Q41" s="34">
        <f t="shared" si="3"/>
        <v>-1998416</v>
      </c>
      <c r="R41" s="34">
        <f t="shared" si="3"/>
        <v>-1997640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-11116258</v>
      </c>
      <c r="X41" s="34">
        <f t="shared" si="3"/>
        <v>-18732636</v>
      </c>
      <c r="Y41" s="34">
        <f t="shared" si="3"/>
        <v>7616378</v>
      </c>
      <c r="Z41" s="35">
        <f>+IF(X41&lt;&gt;0,+(Y41/X41)*100,0)</f>
        <v>-40.658335538041733</v>
      </c>
      <c r="AA41" s="36">
        <f>+AA17+AA30+AA39</f>
        <v>-24976842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-5756062</v>
      </c>
      <c r="I42" s="34">
        <f>+H43+I60</f>
        <v>-5753735</v>
      </c>
      <c r="J42" s="34">
        <f>+G42</f>
        <v>0</v>
      </c>
      <c r="K42" s="34">
        <f>+I43+K60</f>
        <v>-6238073</v>
      </c>
      <c r="L42" s="34">
        <f>+K43+L60</f>
        <v>-6237297</v>
      </c>
      <c r="M42" s="34">
        <f>+L43+M60</f>
        <v>-6660520</v>
      </c>
      <c r="N42" s="34">
        <f>+K42</f>
        <v>-6238073</v>
      </c>
      <c r="O42" s="34">
        <f>+M43+O60</f>
        <v>-9118618</v>
      </c>
      <c r="P42" s="34">
        <f>+O43+P60</f>
        <v>-9117842</v>
      </c>
      <c r="Q42" s="34">
        <f>+P43+Q60</f>
        <v>-9117842</v>
      </c>
      <c r="R42" s="34">
        <f>+O42</f>
        <v>-9118618</v>
      </c>
      <c r="S42" s="34">
        <f>+Q43+S60</f>
        <v>-11116258</v>
      </c>
      <c r="T42" s="34">
        <f>+S43+T60</f>
        <v>-11116258</v>
      </c>
      <c r="U42" s="34">
        <f>+T43+U60</f>
        <v>-11116258</v>
      </c>
      <c r="V42" s="34">
        <f>+S42</f>
        <v>-11116258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-24228742</v>
      </c>
      <c r="D43" s="44">
        <f t="shared" ref="D43:AA43" si="4">+D41+D42</f>
        <v>0</v>
      </c>
      <c r="E43" s="45">
        <f t="shared" si="4"/>
        <v>-24976842</v>
      </c>
      <c r="F43" s="46">
        <f t="shared" si="4"/>
        <v>-24976842</v>
      </c>
      <c r="G43" s="46">
        <f t="shared" si="4"/>
        <v>-5756062</v>
      </c>
      <c r="H43" s="46">
        <f t="shared" si="4"/>
        <v>-5753735</v>
      </c>
      <c r="I43" s="46">
        <f t="shared" si="4"/>
        <v>-6238073</v>
      </c>
      <c r="J43" s="46">
        <f>+I43</f>
        <v>-6238073</v>
      </c>
      <c r="K43" s="46">
        <f t="shared" si="4"/>
        <v>-6237297</v>
      </c>
      <c r="L43" s="46">
        <f t="shared" si="4"/>
        <v>-6660520</v>
      </c>
      <c r="M43" s="46">
        <f t="shared" si="4"/>
        <v>-9118618</v>
      </c>
      <c r="N43" s="46">
        <f>+M43</f>
        <v>-9118618</v>
      </c>
      <c r="O43" s="46">
        <f t="shared" si="4"/>
        <v>-9117842</v>
      </c>
      <c r="P43" s="46">
        <f t="shared" si="4"/>
        <v>-9117842</v>
      </c>
      <c r="Q43" s="46">
        <f t="shared" si="4"/>
        <v>-11116258</v>
      </c>
      <c r="R43" s="46">
        <f>+Q43</f>
        <v>-11116258</v>
      </c>
      <c r="S43" s="46">
        <f t="shared" si="4"/>
        <v>-11116258</v>
      </c>
      <c r="T43" s="46">
        <f t="shared" si="4"/>
        <v>-11116258</v>
      </c>
      <c r="U43" s="46">
        <f t="shared" si="4"/>
        <v>-11116258</v>
      </c>
      <c r="V43" s="46">
        <f>+U43</f>
        <v>-11116258</v>
      </c>
      <c r="W43" s="46">
        <f>+V43</f>
        <v>-11116258</v>
      </c>
      <c r="X43" s="46">
        <f t="shared" si="4"/>
        <v>-18732636</v>
      </c>
      <c r="Y43" s="46">
        <f t="shared" si="4"/>
        <v>7616378</v>
      </c>
      <c r="Z43" s="47">
        <f>+IF(X43&lt;&gt;0,+(Y43/X43)*100,0)</f>
        <v>-40.658335538041733</v>
      </c>
      <c r="AA43" s="48">
        <f t="shared" si="4"/>
        <v>-24976842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94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116924906</v>
      </c>
      <c r="D7" s="18"/>
      <c r="E7" s="19">
        <v>139255846</v>
      </c>
      <c r="F7" s="20">
        <v>139255846</v>
      </c>
      <c r="G7" s="20">
        <v>10458729</v>
      </c>
      <c r="H7" s="20">
        <v>11968180</v>
      </c>
      <c r="I7" s="20">
        <v>12804704</v>
      </c>
      <c r="J7" s="20">
        <v>35231613</v>
      </c>
      <c r="K7" s="20">
        <v>12838778</v>
      </c>
      <c r="L7" s="20">
        <v>9678117</v>
      </c>
      <c r="M7" s="20">
        <v>10898038</v>
      </c>
      <c r="N7" s="20">
        <v>33414933</v>
      </c>
      <c r="O7" s="20">
        <v>10975703</v>
      </c>
      <c r="P7" s="20">
        <v>11443536</v>
      </c>
      <c r="Q7" s="20">
        <v>12627894</v>
      </c>
      <c r="R7" s="20">
        <v>35047133</v>
      </c>
      <c r="S7" s="20"/>
      <c r="T7" s="20"/>
      <c r="U7" s="20"/>
      <c r="V7" s="20"/>
      <c r="W7" s="20">
        <v>103693679</v>
      </c>
      <c r="X7" s="20">
        <v>104441886</v>
      </c>
      <c r="Y7" s="20">
        <v>-748207</v>
      </c>
      <c r="Z7" s="21">
        <v>-0.71638595266270855</v>
      </c>
      <c r="AA7" s="22">
        <v>139255846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>
        <v>6897082</v>
      </c>
      <c r="D10" s="18"/>
      <c r="E10" s="19">
        <v>15000000</v>
      </c>
      <c r="F10" s="20">
        <v>15000000</v>
      </c>
      <c r="G10" s="20"/>
      <c r="H10" s="20"/>
      <c r="I10" s="20"/>
      <c r="J10" s="20"/>
      <c r="K10" s="20"/>
      <c r="L10" s="20"/>
      <c r="M10" s="20">
        <v>2000000</v>
      </c>
      <c r="N10" s="20">
        <v>2000000</v>
      </c>
      <c r="O10" s="20"/>
      <c r="P10" s="20"/>
      <c r="Q10" s="20">
        <v>3500000</v>
      </c>
      <c r="R10" s="20">
        <v>3500000</v>
      </c>
      <c r="S10" s="20"/>
      <c r="T10" s="20"/>
      <c r="U10" s="20"/>
      <c r="V10" s="20"/>
      <c r="W10" s="20">
        <v>5500000</v>
      </c>
      <c r="X10" s="20">
        <v>11250000</v>
      </c>
      <c r="Y10" s="20">
        <v>-5750000</v>
      </c>
      <c r="Z10" s="21">
        <v>-51.111111111111107</v>
      </c>
      <c r="AA10" s="22">
        <v>15000000</v>
      </c>
    </row>
    <row r="11" spans="1:27" x14ac:dyDescent="0.25">
      <c r="A11" s="23" t="s">
        <v>40</v>
      </c>
      <c r="B11" s="17" t="s">
        <v>32</v>
      </c>
      <c r="C11" s="18">
        <v>1722682</v>
      </c>
      <c r="D11" s="18"/>
      <c r="E11" s="19">
        <v>6168044</v>
      </c>
      <c r="F11" s="20">
        <v>6168044</v>
      </c>
      <c r="G11" s="20">
        <v>108689</v>
      </c>
      <c r="H11" s="20">
        <v>115030</v>
      </c>
      <c r="I11" s="20">
        <v>182972</v>
      </c>
      <c r="J11" s="20">
        <v>406691</v>
      </c>
      <c r="K11" s="20">
        <v>577935</v>
      </c>
      <c r="L11" s="20">
        <v>96264</v>
      </c>
      <c r="M11" s="20">
        <v>87608</v>
      </c>
      <c r="N11" s="20">
        <v>761807</v>
      </c>
      <c r="O11" s="20">
        <v>151709</v>
      </c>
      <c r="P11" s="20">
        <v>179754</v>
      </c>
      <c r="Q11" s="20">
        <v>205016</v>
      </c>
      <c r="R11" s="20">
        <v>536479</v>
      </c>
      <c r="S11" s="20"/>
      <c r="T11" s="20"/>
      <c r="U11" s="20"/>
      <c r="V11" s="20"/>
      <c r="W11" s="20">
        <v>1704977</v>
      </c>
      <c r="X11" s="20">
        <v>4626036</v>
      </c>
      <c r="Y11" s="20">
        <v>-2921059</v>
      </c>
      <c r="Z11" s="21">
        <v>-63.143888201475306</v>
      </c>
      <c r="AA11" s="22">
        <v>6168044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-174534730</v>
      </c>
      <c r="D14" s="18"/>
      <c r="E14" s="19">
        <v>-104719162</v>
      </c>
      <c r="F14" s="20">
        <v>-103694964</v>
      </c>
      <c r="G14" s="20">
        <v>-9063599</v>
      </c>
      <c r="H14" s="20">
        <v>-1232348</v>
      </c>
      <c r="I14" s="20">
        <v>-768482</v>
      </c>
      <c r="J14" s="20">
        <v>-11064429</v>
      </c>
      <c r="K14" s="20">
        <v>-1042557</v>
      </c>
      <c r="L14" s="20">
        <v>-390494</v>
      </c>
      <c r="M14" s="20">
        <v>-494822</v>
      </c>
      <c r="N14" s="20">
        <v>-1927873</v>
      </c>
      <c r="O14" s="20">
        <v>-1191342</v>
      </c>
      <c r="P14" s="20">
        <v>-68090</v>
      </c>
      <c r="Q14" s="20">
        <v>-505043</v>
      </c>
      <c r="R14" s="20">
        <v>-1764475</v>
      </c>
      <c r="S14" s="20"/>
      <c r="T14" s="20"/>
      <c r="U14" s="20"/>
      <c r="V14" s="20"/>
      <c r="W14" s="20">
        <v>-14756777</v>
      </c>
      <c r="X14" s="20">
        <v>-78283323</v>
      </c>
      <c r="Y14" s="20">
        <v>63526546</v>
      </c>
      <c r="Z14" s="21">
        <v>-81.149526572856388</v>
      </c>
      <c r="AA14" s="22">
        <v>-103694964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-48990060</v>
      </c>
      <c r="D17" s="26">
        <f>SUM(D6:D16)</f>
        <v>0</v>
      </c>
      <c r="E17" s="27">
        <f t="shared" si="0"/>
        <v>55704728</v>
      </c>
      <c r="F17" s="28">
        <f t="shared" si="0"/>
        <v>56728926</v>
      </c>
      <c r="G17" s="28">
        <f t="shared" si="0"/>
        <v>1503819</v>
      </c>
      <c r="H17" s="28">
        <f t="shared" si="0"/>
        <v>10850862</v>
      </c>
      <c r="I17" s="28">
        <f t="shared" si="0"/>
        <v>12219194</v>
      </c>
      <c r="J17" s="28">
        <f t="shared" si="0"/>
        <v>24573875</v>
      </c>
      <c r="K17" s="28">
        <f t="shared" si="0"/>
        <v>12374156</v>
      </c>
      <c r="L17" s="28">
        <f t="shared" si="0"/>
        <v>9383887</v>
      </c>
      <c r="M17" s="28">
        <f t="shared" si="0"/>
        <v>12490824</v>
      </c>
      <c r="N17" s="28">
        <f t="shared" si="0"/>
        <v>34248867</v>
      </c>
      <c r="O17" s="28">
        <f t="shared" si="0"/>
        <v>9936070</v>
      </c>
      <c r="P17" s="28">
        <f t="shared" si="0"/>
        <v>11555200</v>
      </c>
      <c r="Q17" s="28">
        <f t="shared" si="0"/>
        <v>15827867</v>
      </c>
      <c r="R17" s="28">
        <f t="shared" si="0"/>
        <v>37319137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96141879</v>
      </c>
      <c r="X17" s="28">
        <f t="shared" si="0"/>
        <v>42034599</v>
      </c>
      <c r="Y17" s="28">
        <f t="shared" si="0"/>
        <v>54107280</v>
      </c>
      <c r="Z17" s="29">
        <f>+IF(X17&lt;&gt;0,+(Y17/X17)*100,0)</f>
        <v>128.72081877122227</v>
      </c>
      <c r="AA17" s="30">
        <f>SUM(AA6:AA16)</f>
        <v>56728926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-9229610</v>
      </c>
      <c r="D28" s="18"/>
      <c r="E28" s="19">
        <v>-12000000</v>
      </c>
      <c r="F28" s="20">
        <v>-12000000</v>
      </c>
      <c r="G28" s="20"/>
      <c r="H28" s="20"/>
      <c r="I28" s="20"/>
      <c r="J28" s="20"/>
      <c r="K28" s="20"/>
      <c r="L28" s="20"/>
      <c r="M28" s="20">
        <v>-4252500</v>
      </c>
      <c r="N28" s="20">
        <v>-4252500</v>
      </c>
      <c r="O28" s="20"/>
      <c r="P28" s="20"/>
      <c r="Q28" s="20"/>
      <c r="R28" s="20"/>
      <c r="S28" s="20"/>
      <c r="T28" s="20"/>
      <c r="U28" s="20"/>
      <c r="V28" s="20"/>
      <c r="W28" s="20">
        <v>-4252500</v>
      </c>
      <c r="X28" s="20">
        <v>-9000000</v>
      </c>
      <c r="Y28" s="20">
        <v>4747500</v>
      </c>
      <c r="Z28" s="21">
        <v>-52.75</v>
      </c>
      <c r="AA28" s="22">
        <v>-12000000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-9229610</v>
      </c>
      <c r="D30" s="26">
        <f t="shared" ref="D30:Y30" si="1">SUM(D21:D29)</f>
        <v>0</v>
      </c>
      <c r="E30" s="27">
        <f t="shared" si="1"/>
        <v>-12000000</v>
      </c>
      <c r="F30" s="28">
        <f t="shared" si="1"/>
        <v>-12000000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-4252500</v>
      </c>
      <c r="N30" s="28">
        <f t="shared" si="1"/>
        <v>-4252500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-4252500</v>
      </c>
      <c r="X30" s="28">
        <f t="shared" si="1"/>
        <v>-9000000</v>
      </c>
      <c r="Y30" s="28">
        <f t="shared" si="1"/>
        <v>4747500</v>
      </c>
      <c r="Z30" s="29">
        <f>+IF(X30&lt;&gt;0,+(Y30/X30)*100,0)</f>
        <v>-52.75</v>
      </c>
      <c r="AA30" s="30">
        <f>SUM(AA21:AA29)</f>
        <v>-12000000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-58219670</v>
      </c>
      <c r="D41" s="32">
        <f>+D17+D30+D39</f>
        <v>0</v>
      </c>
      <c r="E41" s="33">
        <f t="shared" si="3"/>
        <v>43704728</v>
      </c>
      <c r="F41" s="34">
        <f t="shared" si="3"/>
        <v>44728926</v>
      </c>
      <c r="G41" s="34">
        <f t="shared" si="3"/>
        <v>1503819</v>
      </c>
      <c r="H41" s="34">
        <f t="shared" si="3"/>
        <v>10850862</v>
      </c>
      <c r="I41" s="34">
        <f t="shared" si="3"/>
        <v>12219194</v>
      </c>
      <c r="J41" s="34">
        <f t="shared" si="3"/>
        <v>24573875</v>
      </c>
      <c r="K41" s="34">
        <f t="shared" si="3"/>
        <v>12374156</v>
      </c>
      <c r="L41" s="34">
        <f t="shared" si="3"/>
        <v>9383887</v>
      </c>
      <c r="M41" s="34">
        <f t="shared" si="3"/>
        <v>8238324</v>
      </c>
      <c r="N41" s="34">
        <f t="shared" si="3"/>
        <v>29996367</v>
      </c>
      <c r="O41" s="34">
        <f t="shared" si="3"/>
        <v>9936070</v>
      </c>
      <c r="P41" s="34">
        <f t="shared" si="3"/>
        <v>11555200</v>
      </c>
      <c r="Q41" s="34">
        <f t="shared" si="3"/>
        <v>15827867</v>
      </c>
      <c r="R41" s="34">
        <f t="shared" si="3"/>
        <v>37319137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91889379</v>
      </c>
      <c r="X41" s="34">
        <f t="shared" si="3"/>
        <v>33034599</v>
      </c>
      <c r="Y41" s="34">
        <f t="shared" si="3"/>
        <v>58854780</v>
      </c>
      <c r="Z41" s="35">
        <f>+IF(X41&lt;&gt;0,+(Y41/X41)*100,0)</f>
        <v>178.16102444591502</v>
      </c>
      <c r="AA41" s="36">
        <f>+AA17+AA30+AA39</f>
        <v>44728926</v>
      </c>
    </row>
    <row r="42" spans="1:27" x14ac:dyDescent="0.25">
      <c r="A42" s="23" t="s">
        <v>63</v>
      </c>
      <c r="B42" s="17" t="s">
        <v>64</v>
      </c>
      <c r="C42" s="32">
        <v>167694820</v>
      </c>
      <c r="D42" s="32"/>
      <c r="E42" s="33"/>
      <c r="F42" s="34"/>
      <c r="G42" s="34">
        <v>233781788</v>
      </c>
      <c r="H42" s="34">
        <f>+G43+H60</f>
        <v>241601607</v>
      </c>
      <c r="I42" s="34">
        <f>+H43+I60</f>
        <v>252452469</v>
      </c>
      <c r="J42" s="34">
        <f>+G42</f>
        <v>233781788</v>
      </c>
      <c r="K42" s="34">
        <f>+I43+K60</f>
        <v>264671663</v>
      </c>
      <c r="L42" s="34">
        <f>+K43+L60</f>
        <v>277045819</v>
      </c>
      <c r="M42" s="34">
        <f>+L43+M60</f>
        <v>286429706</v>
      </c>
      <c r="N42" s="34">
        <f>+K42</f>
        <v>264671663</v>
      </c>
      <c r="O42" s="34">
        <f>+M43+O60</f>
        <v>294668030</v>
      </c>
      <c r="P42" s="34">
        <f>+O43+P60</f>
        <v>304604100</v>
      </c>
      <c r="Q42" s="34">
        <f>+P43+Q60</f>
        <v>316159300</v>
      </c>
      <c r="R42" s="34">
        <f>+O42</f>
        <v>294668030</v>
      </c>
      <c r="S42" s="34">
        <f>+Q43+S60</f>
        <v>331987167</v>
      </c>
      <c r="T42" s="34">
        <f>+S43+T60</f>
        <v>331987167</v>
      </c>
      <c r="U42" s="34">
        <f>+T43+U60</f>
        <v>331987167</v>
      </c>
      <c r="V42" s="34">
        <f>+S42</f>
        <v>331987167</v>
      </c>
      <c r="W42" s="34">
        <f>+G42</f>
        <v>233781788</v>
      </c>
      <c r="X42" s="34"/>
      <c r="Y42" s="34">
        <f>+W42-X42</f>
        <v>233781788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109475150</v>
      </c>
      <c r="D43" s="44">
        <f t="shared" ref="D43:AA43" si="4">+D41+D42</f>
        <v>0</v>
      </c>
      <c r="E43" s="45">
        <f t="shared" si="4"/>
        <v>43704728</v>
      </c>
      <c r="F43" s="46">
        <f t="shared" si="4"/>
        <v>44728926</v>
      </c>
      <c r="G43" s="46">
        <f t="shared" si="4"/>
        <v>235285607</v>
      </c>
      <c r="H43" s="46">
        <f t="shared" si="4"/>
        <v>252452469</v>
      </c>
      <c r="I43" s="46">
        <f t="shared" si="4"/>
        <v>264671663</v>
      </c>
      <c r="J43" s="46">
        <f>+I43</f>
        <v>264671663</v>
      </c>
      <c r="K43" s="46">
        <f t="shared" si="4"/>
        <v>277045819</v>
      </c>
      <c r="L43" s="46">
        <f t="shared" si="4"/>
        <v>286429706</v>
      </c>
      <c r="M43" s="46">
        <f t="shared" si="4"/>
        <v>294668030</v>
      </c>
      <c r="N43" s="46">
        <f>+M43</f>
        <v>294668030</v>
      </c>
      <c r="O43" s="46">
        <f t="shared" si="4"/>
        <v>304604100</v>
      </c>
      <c r="P43" s="46">
        <f t="shared" si="4"/>
        <v>316159300</v>
      </c>
      <c r="Q43" s="46">
        <f t="shared" si="4"/>
        <v>331987167</v>
      </c>
      <c r="R43" s="46">
        <f>+Q43</f>
        <v>331987167</v>
      </c>
      <c r="S43" s="46">
        <f t="shared" si="4"/>
        <v>331987167</v>
      </c>
      <c r="T43" s="46">
        <f t="shared" si="4"/>
        <v>331987167</v>
      </c>
      <c r="U43" s="46">
        <f t="shared" si="4"/>
        <v>331987167</v>
      </c>
      <c r="V43" s="46">
        <f>+U43</f>
        <v>331987167</v>
      </c>
      <c r="W43" s="46">
        <f>+V43</f>
        <v>331987167</v>
      </c>
      <c r="X43" s="46">
        <f t="shared" si="4"/>
        <v>33034599</v>
      </c>
      <c r="Y43" s="46">
        <f t="shared" si="4"/>
        <v>292636568</v>
      </c>
      <c r="Z43" s="47">
        <f>+IF(X43&lt;&gt;0,+(Y43/X43)*100,0)</f>
        <v>885.84870668477015</v>
      </c>
      <c r="AA43" s="48">
        <f t="shared" si="4"/>
        <v>44728926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233781788</v>
      </c>
      <c r="H60">
        <v>6316000</v>
      </c>
      <c r="J60">
        <v>233781788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95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96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100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1016852549</v>
      </c>
      <c r="D7" s="18"/>
      <c r="E7" s="19">
        <v>1590319342</v>
      </c>
      <c r="F7" s="20">
        <v>1789281997</v>
      </c>
      <c r="G7" s="20">
        <v>97767185</v>
      </c>
      <c r="H7" s="20">
        <v>110397503</v>
      </c>
      <c r="I7" s="20">
        <v>102701846</v>
      </c>
      <c r="J7" s="20">
        <v>310866534</v>
      </c>
      <c r="K7" s="20">
        <v>144655500</v>
      </c>
      <c r="L7" s="20">
        <v>119204799</v>
      </c>
      <c r="M7" s="20">
        <v>100586547</v>
      </c>
      <c r="N7" s="20">
        <v>364446846</v>
      </c>
      <c r="O7" s="20">
        <v>119215481</v>
      </c>
      <c r="P7" s="20">
        <v>112122027</v>
      </c>
      <c r="Q7" s="20">
        <v>147608064</v>
      </c>
      <c r="R7" s="20">
        <v>378945572</v>
      </c>
      <c r="S7" s="20"/>
      <c r="T7" s="20"/>
      <c r="U7" s="20"/>
      <c r="V7" s="20"/>
      <c r="W7" s="20">
        <v>1054258952</v>
      </c>
      <c r="X7" s="20">
        <v>1326224164</v>
      </c>
      <c r="Y7" s="20">
        <v>-271965212</v>
      </c>
      <c r="Z7" s="21">
        <v>-20.506730263436822</v>
      </c>
      <c r="AA7" s="22">
        <v>1789281997</v>
      </c>
    </row>
    <row r="8" spans="1:27" x14ac:dyDescent="0.25">
      <c r="A8" s="23" t="s">
        <v>36</v>
      </c>
      <c r="B8" s="17" t="s">
        <v>32</v>
      </c>
      <c r="C8" s="18">
        <v>3903006</v>
      </c>
      <c r="D8" s="18"/>
      <c r="E8" s="19">
        <v>19555009</v>
      </c>
      <c r="F8" s="20">
        <v>22251672</v>
      </c>
      <c r="G8" s="20">
        <v>9350550</v>
      </c>
      <c r="H8" s="20">
        <v>11025681</v>
      </c>
      <c r="I8" s="20">
        <v>13066320</v>
      </c>
      <c r="J8" s="20">
        <v>33442551</v>
      </c>
      <c r="K8" s="20">
        <v>8816211</v>
      </c>
      <c r="L8" s="20">
        <v>10987198</v>
      </c>
      <c r="M8" s="20">
        <v>7247327</v>
      </c>
      <c r="N8" s="20">
        <v>27050736</v>
      </c>
      <c r="O8" s="20">
        <v>5706850</v>
      </c>
      <c r="P8" s="20">
        <v>91320</v>
      </c>
      <c r="Q8" s="20">
        <v>116487</v>
      </c>
      <c r="R8" s="20">
        <v>5914657</v>
      </c>
      <c r="S8" s="20"/>
      <c r="T8" s="20"/>
      <c r="U8" s="20"/>
      <c r="V8" s="20"/>
      <c r="W8" s="20">
        <v>66407944</v>
      </c>
      <c r="X8" s="20">
        <v>16517230</v>
      </c>
      <c r="Y8" s="20">
        <v>49890714</v>
      </c>
      <c r="Z8" s="21">
        <v>302.0525475518595</v>
      </c>
      <c r="AA8" s="22">
        <v>22251672</v>
      </c>
    </row>
    <row r="9" spans="1:27" x14ac:dyDescent="0.25">
      <c r="A9" s="23" t="s">
        <v>37</v>
      </c>
      <c r="B9" s="17" t="s">
        <v>38</v>
      </c>
      <c r="C9" s="18">
        <v>119421685</v>
      </c>
      <c r="D9" s="18"/>
      <c r="E9" s="19">
        <v>126242241</v>
      </c>
      <c r="F9" s="20">
        <v>130864758</v>
      </c>
      <c r="G9" s="20">
        <v>61396660</v>
      </c>
      <c r="H9" s="20">
        <v>-30623</v>
      </c>
      <c r="I9" s="20">
        <v>-34085</v>
      </c>
      <c r="J9" s="20">
        <v>61331952</v>
      </c>
      <c r="K9" s="20">
        <v>-26636</v>
      </c>
      <c r="L9" s="20">
        <v>-19000</v>
      </c>
      <c r="M9" s="20">
        <v>21196039</v>
      </c>
      <c r="N9" s="20">
        <v>21150403</v>
      </c>
      <c r="O9" s="20">
        <v>23694054</v>
      </c>
      <c r="P9" s="20">
        <v>200938</v>
      </c>
      <c r="Q9" s="20">
        <v>15911486</v>
      </c>
      <c r="R9" s="20">
        <v>39806478</v>
      </c>
      <c r="S9" s="20"/>
      <c r="T9" s="20"/>
      <c r="U9" s="20"/>
      <c r="V9" s="20"/>
      <c r="W9" s="20">
        <v>122288833</v>
      </c>
      <c r="X9" s="20">
        <v>99524206</v>
      </c>
      <c r="Y9" s="20">
        <v>22764627</v>
      </c>
      <c r="Z9" s="21">
        <v>22.87345753856102</v>
      </c>
      <c r="AA9" s="22">
        <v>130864758</v>
      </c>
    </row>
    <row r="10" spans="1:27" x14ac:dyDescent="0.25">
      <c r="A10" s="23" t="s">
        <v>39</v>
      </c>
      <c r="B10" s="17" t="s">
        <v>38</v>
      </c>
      <c r="C10" s="18">
        <v>90520082</v>
      </c>
      <c r="D10" s="18"/>
      <c r="E10" s="19">
        <v>103401747</v>
      </c>
      <c r="F10" s="20">
        <v>84401743</v>
      </c>
      <c r="G10" s="20">
        <v>24975000</v>
      </c>
      <c r="H10" s="20">
        <v>1350000</v>
      </c>
      <c r="I10" s="20"/>
      <c r="J10" s="20">
        <v>26325000</v>
      </c>
      <c r="K10" s="20">
        <v>10900000</v>
      </c>
      <c r="L10" s="20">
        <v>4527000</v>
      </c>
      <c r="M10" s="20">
        <v>4811000</v>
      </c>
      <c r="N10" s="20">
        <v>20238000</v>
      </c>
      <c r="O10" s="20"/>
      <c r="P10" s="20">
        <v>5425000</v>
      </c>
      <c r="Q10" s="20">
        <v>24200000</v>
      </c>
      <c r="R10" s="20">
        <v>29625000</v>
      </c>
      <c r="S10" s="20"/>
      <c r="T10" s="20"/>
      <c r="U10" s="20"/>
      <c r="V10" s="20"/>
      <c r="W10" s="20">
        <v>76188000</v>
      </c>
      <c r="X10" s="20">
        <v>73801309</v>
      </c>
      <c r="Y10" s="20">
        <v>2386691</v>
      </c>
      <c r="Z10" s="21">
        <v>3.2339412841579818</v>
      </c>
      <c r="AA10" s="22">
        <v>84401743</v>
      </c>
    </row>
    <row r="11" spans="1:27" x14ac:dyDescent="0.25">
      <c r="A11" s="23" t="s">
        <v>40</v>
      </c>
      <c r="B11" s="17" t="s">
        <v>32</v>
      </c>
      <c r="C11" s="18">
        <v>4231636</v>
      </c>
      <c r="D11" s="18"/>
      <c r="E11" s="19">
        <v>32521276</v>
      </c>
      <c r="F11" s="20">
        <v>44390232</v>
      </c>
      <c r="G11" s="20">
        <v>160322</v>
      </c>
      <c r="H11" s="20">
        <v>168044</v>
      </c>
      <c r="I11" s="20">
        <v>253830</v>
      </c>
      <c r="J11" s="20">
        <v>582196</v>
      </c>
      <c r="K11" s="20">
        <v>828660</v>
      </c>
      <c r="L11" s="20">
        <v>241704</v>
      </c>
      <c r="M11" s="20">
        <v>160593</v>
      </c>
      <c r="N11" s="20">
        <v>1230957</v>
      </c>
      <c r="O11" s="20">
        <v>261165</v>
      </c>
      <c r="P11" s="20">
        <v>399750</v>
      </c>
      <c r="Q11" s="20">
        <v>441675</v>
      </c>
      <c r="R11" s="20">
        <v>1102590</v>
      </c>
      <c r="S11" s="20"/>
      <c r="T11" s="20"/>
      <c r="U11" s="20"/>
      <c r="V11" s="20"/>
      <c r="W11" s="20">
        <v>2915743</v>
      </c>
      <c r="X11" s="20">
        <v>29013875</v>
      </c>
      <c r="Y11" s="20">
        <v>-26098132</v>
      </c>
      <c r="Z11" s="21">
        <v>-89.950521948550474</v>
      </c>
      <c r="AA11" s="22">
        <v>44390232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-2344845121</v>
      </c>
      <c r="D14" s="18"/>
      <c r="E14" s="19">
        <v>-2888924439</v>
      </c>
      <c r="F14" s="20">
        <v>-2995691429</v>
      </c>
      <c r="G14" s="20">
        <v>-165550609</v>
      </c>
      <c r="H14" s="20">
        <v>-251153027</v>
      </c>
      <c r="I14" s="20">
        <v>-172102072</v>
      </c>
      <c r="J14" s="20">
        <v>-588805708</v>
      </c>
      <c r="K14" s="20">
        <v>-197197480</v>
      </c>
      <c r="L14" s="20">
        <v>-102621532</v>
      </c>
      <c r="M14" s="20">
        <v>-208905585</v>
      </c>
      <c r="N14" s="20">
        <v>-508724597</v>
      </c>
      <c r="O14" s="20">
        <v>-174876861</v>
      </c>
      <c r="P14" s="20">
        <v>-181537822</v>
      </c>
      <c r="Q14" s="20">
        <v>-261822343</v>
      </c>
      <c r="R14" s="20">
        <v>-618237026</v>
      </c>
      <c r="S14" s="20"/>
      <c r="T14" s="20"/>
      <c r="U14" s="20"/>
      <c r="V14" s="20"/>
      <c r="W14" s="20">
        <v>-1715767331</v>
      </c>
      <c r="X14" s="20">
        <v>-2223142177</v>
      </c>
      <c r="Y14" s="20">
        <v>507374846</v>
      </c>
      <c r="Z14" s="21">
        <v>-22.822420052534497</v>
      </c>
      <c r="AA14" s="22">
        <v>-2995691429</v>
      </c>
    </row>
    <row r="15" spans="1:27" x14ac:dyDescent="0.25">
      <c r="A15" s="23" t="s">
        <v>44</v>
      </c>
      <c r="B15" s="17" t="s">
        <v>32</v>
      </c>
      <c r="C15" s="18">
        <v>-109855</v>
      </c>
      <c r="D15" s="18"/>
      <c r="E15" s="19">
        <v>-30579943</v>
      </c>
      <c r="F15" s="20">
        <v>-30532126</v>
      </c>
      <c r="G15" s="20">
        <v>-614</v>
      </c>
      <c r="H15" s="20">
        <v>-589</v>
      </c>
      <c r="I15" s="20">
        <v>-548</v>
      </c>
      <c r="J15" s="20">
        <v>-1751</v>
      </c>
      <c r="K15" s="20">
        <v>-540</v>
      </c>
      <c r="L15" s="20">
        <v>-499</v>
      </c>
      <c r="M15" s="20">
        <v>-6078</v>
      </c>
      <c r="N15" s="20">
        <v>-7117</v>
      </c>
      <c r="O15" s="20">
        <v>-466</v>
      </c>
      <c r="P15" s="20"/>
      <c r="Q15" s="20">
        <v>-853</v>
      </c>
      <c r="R15" s="20">
        <v>-1319</v>
      </c>
      <c r="S15" s="20"/>
      <c r="T15" s="20"/>
      <c r="U15" s="20"/>
      <c r="V15" s="20"/>
      <c r="W15" s="20">
        <v>-10187</v>
      </c>
      <c r="X15" s="20">
        <v>-22899087</v>
      </c>
      <c r="Y15" s="20">
        <v>22888900</v>
      </c>
      <c r="Z15" s="21">
        <v>-99.955513510211119</v>
      </c>
      <c r="AA15" s="22">
        <v>-30532126</v>
      </c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-1110026018</v>
      </c>
      <c r="D17" s="26">
        <f>SUM(D6:D16)</f>
        <v>0</v>
      </c>
      <c r="E17" s="27">
        <f t="shared" si="0"/>
        <v>-1047464767</v>
      </c>
      <c r="F17" s="28">
        <f t="shared" si="0"/>
        <v>-955033153</v>
      </c>
      <c r="G17" s="28">
        <f t="shared" si="0"/>
        <v>28098494</v>
      </c>
      <c r="H17" s="28">
        <f t="shared" si="0"/>
        <v>-128243011</v>
      </c>
      <c r="I17" s="28">
        <f t="shared" si="0"/>
        <v>-56114709</v>
      </c>
      <c r="J17" s="28">
        <f t="shared" si="0"/>
        <v>-156259226</v>
      </c>
      <c r="K17" s="28">
        <f t="shared" si="0"/>
        <v>-32024285</v>
      </c>
      <c r="L17" s="28">
        <f t="shared" si="0"/>
        <v>32319670</v>
      </c>
      <c r="M17" s="28">
        <f t="shared" si="0"/>
        <v>-74910157</v>
      </c>
      <c r="N17" s="28">
        <f t="shared" si="0"/>
        <v>-74614772</v>
      </c>
      <c r="O17" s="28">
        <f t="shared" si="0"/>
        <v>-25999777</v>
      </c>
      <c r="P17" s="28">
        <f t="shared" si="0"/>
        <v>-63298787</v>
      </c>
      <c r="Q17" s="28">
        <f t="shared" si="0"/>
        <v>-73545484</v>
      </c>
      <c r="R17" s="28">
        <f t="shared" si="0"/>
        <v>-162844048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-393718046</v>
      </c>
      <c r="X17" s="28">
        <f t="shared" si="0"/>
        <v>-700960480</v>
      </c>
      <c r="Y17" s="28">
        <f t="shared" si="0"/>
        <v>307242434</v>
      </c>
      <c r="Z17" s="29">
        <f>+IF(X17&lt;&gt;0,+(Y17/X17)*100,0)</f>
        <v>-43.831634274160507</v>
      </c>
      <c r="AA17" s="30">
        <f>SUM(AA6:AA16)</f>
        <v>-955033153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-96218142</v>
      </c>
      <c r="D28" s="18"/>
      <c r="E28" s="19">
        <v>-128825775</v>
      </c>
      <c r="F28" s="20">
        <v>-137495723</v>
      </c>
      <c r="G28" s="20">
        <v>-83127</v>
      </c>
      <c r="H28" s="20">
        <v>-4271816</v>
      </c>
      <c r="I28" s="20">
        <v>-1930489</v>
      </c>
      <c r="J28" s="20">
        <v>-6285432</v>
      </c>
      <c r="K28" s="20">
        <v>-4881062</v>
      </c>
      <c r="L28" s="20">
        <v>-14381214</v>
      </c>
      <c r="M28" s="20">
        <v>-13724853</v>
      </c>
      <c r="N28" s="20">
        <v>-32987129</v>
      </c>
      <c r="O28" s="20">
        <v>-1924790</v>
      </c>
      <c r="P28" s="20">
        <v>-5135265</v>
      </c>
      <c r="Q28" s="20">
        <v>-8946727</v>
      </c>
      <c r="R28" s="20">
        <v>-16006782</v>
      </c>
      <c r="S28" s="20"/>
      <c r="T28" s="20"/>
      <c r="U28" s="20"/>
      <c r="V28" s="20"/>
      <c r="W28" s="20">
        <v>-55279343</v>
      </c>
      <c r="X28" s="20">
        <v>-109968333</v>
      </c>
      <c r="Y28" s="20">
        <v>54688990</v>
      </c>
      <c r="Z28" s="21">
        <v>-49.731580454165837</v>
      </c>
      <c r="AA28" s="22">
        <v>-137495723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-96218142</v>
      </c>
      <c r="D30" s="26">
        <f t="shared" ref="D30:Y30" si="1">SUM(D21:D29)</f>
        <v>0</v>
      </c>
      <c r="E30" s="27">
        <f t="shared" si="1"/>
        <v>-128825775</v>
      </c>
      <c r="F30" s="28">
        <f t="shared" si="1"/>
        <v>-137495723</v>
      </c>
      <c r="G30" s="28">
        <f t="shared" si="1"/>
        <v>-83127</v>
      </c>
      <c r="H30" s="28">
        <f t="shared" si="1"/>
        <v>-4271816</v>
      </c>
      <c r="I30" s="28">
        <f t="shared" si="1"/>
        <v>-1930489</v>
      </c>
      <c r="J30" s="28">
        <f t="shared" si="1"/>
        <v>-6285432</v>
      </c>
      <c r="K30" s="28">
        <f t="shared" si="1"/>
        <v>-4881062</v>
      </c>
      <c r="L30" s="28">
        <f t="shared" si="1"/>
        <v>-14381214</v>
      </c>
      <c r="M30" s="28">
        <f t="shared" si="1"/>
        <v>-13724853</v>
      </c>
      <c r="N30" s="28">
        <f t="shared" si="1"/>
        <v>-32987129</v>
      </c>
      <c r="O30" s="28">
        <f t="shared" si="1"/>
        <v>-1924790</v>
      </c>
      <c r="P30" s="28">
        <f t="shared" si="1"/>
        <v>-5135265</v>
      </c>
      <c r="Q30" s="28">
        <f t="shared" si="1"/>
        <v>-8946727</v>
      </c>
      <c r="R30" s="28">
        <f t="shared" si="1"/>
        <v>-16006782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-55279343</v>
      </c>
      <c r="X30" s="28">
        <f t="shared" si="1"/>
        <v>-109968333</v>
      </c>
      <c r="Y30" s="28">
        <f t="shared" si="1"/>
        <v>54688990</v>
      </c>
      <c r="Z30" s="29">
        <f>+IF(X30&lt;&gt;0,+(Y30/X30)*100,0)</f>
        <v>-49.731580454165837</v>
      </c>
      <c r="AA30" s="30">
        <f>SUM(AA21:AA29)</f>
        <v>-137495723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>
        <v>540649</v>
      </c>
      <c r="D36" s="18"/>
      <c r="E36" s="19">
        <v>72675</v>
      </c>
      <c r="F36" s="20">
        <v>72675</v>
      </c>
      <c r="G36" s="20">
        <v>65465</v>
      </c>
      <c r="H36" s="37">
        <v>1855</v>
      </c>
      <c r="I36" s="37">
        <v>-4174</v>
      </c>
      <c r="J36" s="37">
        <v>63146</v>
      </c>
      <c r="K36" s="20">
        <v>776</v>
      </c>
      <c r="L36" s="20">
        <v>550</v>
      </c>
      <c r="M36" s="20">
        <v>2100</v>
      </c>
      <c r="N36" s="20">
        <v>3426</v>
      </c>
      <c r="O36" s="37">
        <v>6658</v>
      </c>
      <c r="P36" s="37">
        <v>1700</v>
      </c>
      <c r="Q36" s="37">
        <v>-10792</v>
      </c>
      <c r="R36" s="20">
        <v>-2434</v>
      </c>
      <c r="S36" s="20"/>
      <c r="T36" s="20"/>
      <c r="U36" s="20"/>
      <c r="V36" s="37"/>
      <c r="W36" s="37">
        <v>64138</v>
      </c>
      <c r="X36" s="37">
        <v>54504</v>
      </c>
      <c r="Y36" s="20">
        <v>9634</v>
      </c>
      <c r="Z36" s="21">
        <v>17.675766916189637</v>
      </c>
      <c r="AA36" s="22">
        <v>72675</v>
      </c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540649</v>
      </c>
      <c r="D39" s="26">
        <f>SUM(D34:D38)</f>
        <v>0</v>
      </c>
      <c r="E39" s="27">
        <f t="shared" si="2"/>
        <v>72675</v>
      </c>
      <c r="F39" s="28">
        <f t="shared" si="2"/>
        <v>72675</v>
      </c>
      <c r="G39" s="28">
        <f t="shared" si="2"/>
        <v>65465</v>
      </c>
      <c r="H39" s="28">
        <f t="shared" si="2"/>
        <v>1855</v>
      </c>
      <c r="I39" s="28">
        <f t="shared" si="2"/>
        <v>-4174</v>
      </c>
      <c r="J39" s="28">
        <f t="shared" si="2"/>
        <v>63146</v>
      </c>
      <c r="K39" s="28">
        <f t="shared" si="2"/>
        <v>776</v>
      </c>
      <c r="L39" s="28">
        <f t="shared" si="2"/>
        <v>550</v>
      </c>
      <c r="M39" s="28">
        <f t="shared" si="2"/>
        <v>2100</v>
      </c>
      <c r="N39" s="28">
        <f t="shared" si="2"/>
        <v>3426</v>
      </c>
      <c r="O39" s="28">
        <f t="shared" si="2"/>
        <v>6658</v>
      </c>
      <c r="P39" s="28">
        <f t="shared" si="2"/>
        <v>1700</v>
      </c>
      <c r="Q39" s="28">
        <f t="shared" si="2"/>
        <v>-10792</v>
      </c>
      <c r="R39" s="28">
        <f t="shared" si="2"/>
        <v>-2434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64138</v>
      </c>
      <c r="X39" s="28">
        <f t="shared" si="2"/>
        <v>54504</v>
      </c>
      <c r="Y39" s="28">
        <f t="shared" si="2"/>
        <v>9634</v>
      </c>
      <c r="Z39" s="29">
        <f>+IF(X39&lt;&gt;0,+(Y39/X39)*100,0)</f>
        <v>17.675766916189637</v>
      </c>
      <c r="AA39" s="30">
        <f>SUM(AA34:AA38)</f>
        <v>72675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-1205703511</v>
      </c>
      <c r="D41" s="32">
        <f>+D17+D30+D39</f>
        <v>0</v>
      </c>
      <c r="E41" s="33">
        <f t="shared" si="3"/>
        <v>-1176217867</v>
      </c>
      <c r="F41" s="34">
        <f t="shared" si="3"/>
        <v>-1092456201</v>
      </c>
      <c r="G41" s="34">
        <f t="shared" si="3"/>
        <v>28080832</v>
      </c>
      <c r="H41" s="34">
        <f t="shared" si="3"/>
        <v>-132512972</v>
      </c>
      <c r="I41" s="34">
        <f t="shared" si="3"/>
        <v>-58049372</v>
      </c>
      <c r="J41" s="34">
        <f t="shared" si="3"/>
        <v>-162481512</v>
      </c>
      <c r="K41" s="34">
        <f t="shared" si="3"/>
        <v>-36904571</v>
      </c>
      <c r="L41" s="34">
        <f t="shared" si="3"/>
        <v>17939006</v>
      </c>
      <c r="M41" s="34">
        <f t="shared" si="3"/>
        <v>-88632910</v>
      </c>
      <c r="N41" s="34">
        <f t="shared" si="3"/>
        <v>-107598475</v>
      </c>
      <c r="O41" s="34">
        <f t="shared" si="3"/>
        <v>-27917909</v>
      </c>
      <c r="P41" s="34">
        <f t="shared" si="3"/>
        <v>-68432352</v>
      </c>
      <c r="Q41" s="34">
        <f t="shared" si="3"/>
        <v>-82503003</v>
      </c>
      <c r="R41" s="34">
        <f t="shared" si="3"/>
        <v>-178853264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-448933251</v>
      </c>
      <c r="X41" s="34">
        <f t="shared" si="3"/>
        <v>-810874309</v>
      </c>
      <c r="Y41" s="34">
        <f t="shared" si="3"/>
        <v>361941058</v>
      </c>
      <c r="Z41" s="35">
        <f>+IF(X41&lt;&gt;0,+(Y41/X41)*100,0)</f>
        <v>-44.635901517999628</v>
      </c>
      <c r="AA41" s="36">
        <f>+AA17+AA30+AA39</f>
        <v>-1092456201</v>
      </c>
    </row>
    <row r="42" spans="1:27" x14ac:dyDescent="0.25">
      <c r="A42" s="23" t="s">
        <v>63</v>
      </c>
      <c r="B42" s="17" t="s">
        <v>64</v>
      </c>
      <c r="C42" s="32">
        <v>664612736</v>
      </c>
      <c r="D42" s="32"/>
      <c r="E42" s="33">
        <v>322930955</v>
      </c>
      <c r="F42" s="34">
        <v>419606451</v>
      </c>
      <c r="G42" s="34">
        <v>918635054</v>
      </c>
      <c r="H42" s="34">
        <f>+G43+H60</f>
        <v>953031886</v>
      </c>
      <c r="I42" s="34">
        <f>+H43+I60</f>
        <v>820518914</v>
      </c>
      <c r="J42" s="34">
        <f>+G42</f>
        <v>918635054</v>
      </c>
      <c r="K42" s="34">
        <f>+I43+K60</f>
        <v>762469542</v>
      </c>
      <c r="L42" s="34">
        <f>+K43+L60</f>
        <v>725564971</v>
      </c>
      <c r="M42" s="34">
        <f>+L43+M60</f>
        <v>743503977</v>
      </c>
      <c r="N42" s="34">
        <f>+K42</f>
        <v>762469542</v>
      </c>
      <c r="O42" s="34">
        <f>+M43+O60</f>
        <v>654871067</v>
      </c>
      <c r="P42" s="34">
        <f>+O43+P60</f>
        <v>626953158</v>
      </c>
      <c r="Q42" s="34">
        <f>+P43+Q60</f>
        <v>558520806</v>
      </c>
      <c r="R42" s="34">
        <f>+O42</f>
        <v>654871067</v>
      </c>
      <c r="S42" s="34">
        <f>+Q43+S60</f>
        <v>476017803</v>
      </c>
      <c r="T42" s="34">
        <f>+S43+T60</f>
        <v>476017803</v>
      </c>
      <c r="U42" s="34">
        <f>+T43+U60</f>
        <v>476017803</v>
      </c>
      <c r="V42" s="34">
        <f>+S42</f>
        <v>476017803</v>
      </c>
      <c r="W42" s="34">
        <f>+G42</f>
        <v>918635054</v>
      </c>
      <c r="X42" s="34">
        <v>419606451</v>
      </c>
      <c r="Y42" s="34">
        <f>+W42-X42</f>
        <v>499028603</v>
      </c>
      <c r="Z42" s="35">
        <f>+IF(X42&lt;&gt;0,+(Y42/X42)*100,0)</f>
        <v>118.92777191835881</v>
      </c>
      <c r="AA42" s="36">
        <v>419606451</v>
      </c>
    </row>
    <row r="43" spans="1:27" x14ac:dyDescent="0.25">
      <c r="A43" s="42" t="s">
        <v>65</v>
      </c>
      <c r="B43" s="43" t="s">
        <v>64</v>
      </c>
      <c r="C43" s="44">
        <f>+C41+C42</f>
        <v>-541090775</v>
      </c>
      <c r="D43" s="44">
        <f t="shared" ref="D43:AA43" si="4">+D41+D42</f>
        <v>0</v>
      </c>
      <c r="E43" s="45">
        <f t="shared" si="4"/>
        <v>-853286912</v>
      </c>
      <c r="F43" s="46">
        <f t="shared" si="4"/>
        <v>-672849750</v>
      </c>
      <c r="G43" s="46">
        <f t="shared" si="4"/>
        <v>946715886</v>
      </c>
      <c r="H43" s="46">
        <f t="shared" si="4"/>
        <v>820518914</v>
      </c>
      <c r="I43" s="46">
        <f t="shared" si="4"/>
        <v>762469542</v>
      </c>
      <c r="J43" s="46">
        <f>+I43</f>
        <v>762469542</v>
      </c>
      <c r="K43" s="46">
        <f t="shared" si="4"/>
        <v>725564971</v>
      </c>
      <c r="L43" s="46">
        <f t="shared" si="4"/>
        <v>743503977</v>
      </c>
      <c r="M43" s="46">
        <f t="shared" si="4"/>
        <v>654871067</v>
      </c>
      <c r="N43" s="46">
        <f>+M43</f>
        <v>654871067</v>
      </c>
      <c r="O43" s="46">
        <f t="shared" si="4"/>
        <v>626953158</v>
      </c>
      <c r="P43" s="46">
        <f t="shared" si="4"/>
        <v>558520806</v>
      </c>
      <c r="Q43" s="46">
        <f t="shared" si="4"/>
        <v>476017803</v>
      </c>
      <c r="R43" s="46">
        <f>+Q43</f>
        <v>476017803</v>
      </c>
      <c r="S43" s="46">
        <f t="shared" si="4"/>
        <v>476017803</v>
      </c>
      <c r="T43" s="46">
        <f t="shared" si="4"/>
        <v>476017803</v>
      </c>
      <c r="U43" s="46">
        <f t="shared" si="4"/>
        <v>476017803</v>
      </c>
      <c r="V43" s="46">
        <f>+U43</f>
        <v>476017803</v>
      </c>
      <c r="W43" s="46">
        <f>+V43</f>
        <v>476017803</v>
      </c>
      <c r="X43" s="46">
        <f t="shared" si="4"/>
        <v>-391267858</v>
      </c>
      <c r="Y43" s="46">
        <f t="shared" si="4"/>
        <v>860969661</v>
      </c>
      <c r="Z43" s="47">
        <f>+IF(X43&lt;&gt;0,+(Y43/X43)*100,0)</f>
        <v>-220.0460997233256</v>
      </c>
      <c r="AA43" s="48">
        <f t="shared" si="4"/>
        <v>-672849750</v>
      </c>
    </row>
    <row r="44" spans="1:27" x14ac:dyDescent="0.25">
      <c r="A44" s="2" t="s">
        <v>97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98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99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918635054</v>
      </c>
      <c r="H60">
        <v>6316000</v>
      </c>
      <c r="J60">
        <v>918635054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5BA89D5-BFFC-4A2C-A34E-381A3226F40A}"/>
</file>

<file path=customXml/itemProps2.xml><?xml version="1.0" encoding="utf-8"?>
<ds:datastoreItem xmlns:ds="http://schemas.openxmlformats.org/officeDocument/2006/customXml" ds:itemID="{46AC2A4E-DD7C-42A9-A0B0-BC3325B456A5}"/>
</file>

<file path=customXml/itemProps3.xml><?xml version="1.0" encoding="utf-8"?>
<ds:datastoreItem xmlns:ds="http://schemas.openxmlformats.org/officeDocument/2006/customXml" ds:itemID="{E41F27B8-887E-4BD0-8E58-3EC2A8A7319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Summary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2026-05-11T20:33:17Z</dcterms:created>
  <dcterms:modified xsi:type="dcterms:W3CDTF">2026-05-11T20:33:54Z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